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Market_Design_&amp;_Analytics\Analysis\2021\Requests Regarding February EEA Event\ADR research\data for doug - ENGIE_VIRIDITY\data_for_doug\"/>
    </mc:Choice>
  </mc:AlternateContent>
  <xr:revisionPtr revIDLastSave="0" documentId="13_ncr:1_{826D2C27-FC61-42DE-8A00-B0019D1533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12" r:id="rId1"/>
    <sheet name="dam_data_actuals" sheetId="8" r:id="rId2"/>
    <sheet name="rtm_data_actuals" sheetId="9" r:id="rId3"/>
    <sheet name="dam_data_adjusted" sheetId="11" r:id="rId4"/>
    <sheet name="rtm_data_adjusted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12" l="1"/>
  <c r="B2" i="12"/>
  <c r="G66" i="9"/>
  <c r="G64" i="10"/>
  <c r="G45" i="10"/>
  <c r="G42" i="10"/>
  <c r="G58" i="10" s="1"/>
  <c r="H39" i="10"/>
  <c r="N39" i="10"/>
  <c r="N36" i="10"/>
  <c r="H36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H30" i="10"/>
  <c r="G18" i="10"/>
  <c r="J6" i="10"/>
  <c r="J18" i="10"/>
  <c r="J36" i="10" s="1"/>
  <c r="J42" i="10" s="1"/>
  <c r="H20" i="10"/>
  <c r="H18" i="10"/>
  <c r="G13" i="10"/>
  <c r="G14" i="10"/>
  <c r="G15" i="10"/>
  <c r="G12" i="10"/>
  <c r="G41" i="11"/>
  <c r="L37" i="11"/>
  <c r="H36" i="11"/>
  <c r="I25" i="11"/>
  <c r="H24" i="11"/>
  <c r="H60" i="9"/>
  <c r="H32" i="9"/>
  <c r="I6" i="10"/>
  <c r="K6" i="10"/>
  <c r="L6" i="10"/>
  <c r="M6" i="10"/>
  <c r="N6" i="10"/>
  <c r="O6" i="10"/>
  <c r="P6" i="10"/>
  <c r="P18" i="10" s="1"/>
  <c r="Q6" i="10"/>
  <c r="R6" i="10"/>
  <c r="S6" i="10"/>
  <c r="T6" i="10"/>
  <c r="U6" i="10"/>
  <c r="V6" i="10"/>
  <c r="W6" i="10"/>
  <c r="X6" i="10"/>
  <c r="X18" i="10" s="1"/>
  <c r="Y6" i="10"/>
  <c r="Z6" i="10"/>
  <c r="AA6" i="10"/>
  <c r="AB6" i="10"/>
  <c r="AC6" i="10"/>
  <c r="AD6" i="10"/>
  <c r="AE6" i="10"/>
  <c r="H6" i="10"/>
  <c r="H7" i="10"/>
  <c r="H19" i="10" s="1"/>
  <c r="I7" i="10"/>
  <c r="J7" i="10"/>
  <c r="K7" i="10"/>
  <c r="L7" i="10"/>
  <c r="M7" i="10"/>
  <c r="N7" i="10"/>
  <c r="O7" i="10"/>
  <c r="O19" i="10" s="1"/>
  <c r="O37" i="10" s="1"/>
  <c r="O43" i="10" s="1"/>
  <c r="P7" i="10"/>
  <c r="P19" i="10" s="1"/>
  <c r="Q7" i="10"/>
  <c r="R7" i="10"/>
  <c r="S7" i="10"/>
  <c r="T7" i="10"/>
  <c r="U7" i="10"/>
  <c r="V7" i="10"/>
  <c r="W7" i="10"/>
  <c r="W19" i="10" s="1"/>
  <c r="W37" i="10" s="1"/>
  <c r="W43" i="10" s="1"/>
  <c r="X7" i="10"/>
  <c r="X19" i="10" s="1"/>
  <c r="Y7" i="10"/>
  <c r="Z7" i="10"/>
  <c r="AA7" i="10"/>
  <c r="AB7" i="10"/>
  <c r="AC7" i="10"/>
  <c r="AD7" i="10"/>
  <c r="AE7" i="10"/>
  <c r="AE19" i="10" s="1"/>
  <c r="AE37" i="10" s="1"/>
  <c r="AE43" i="10" s="1"/>
  <c r="H8" i="10"/>
  <c r="I8" i="10"/>
  <c r="J8" i="10"/>
  <c r="K8" i="10"/>
  <c r="L8" i="10"/>
  <c r="L20" i="10" s="1"/>
  <c r="L38" i="10" s="1"/>
  <c r="L44" i="10" s="1"/>
  <c r="M8" i="10"/>
  <c r="N8" i="10"/>
  <c r="O8" i="10"/>
  <c r="O20" i="10" s="1"/>
  <c r="P8" i="10"/>
  <c r="P20" i="10" s="1"/>
  <c r="Q8" i="10"/>
  <c r="R8" i="10"/>
  <c r="S8" i="10"/>
  <c r="T8" i="10"/>
  <c r="T20" i="10" s="1"/>
  <c r="T38" i="10" s="1"/>
  <c r="T44" i="10" s="1"/>
  <c r="U8" i="10"/>
  <c r="V8" i="10"/>
  <c r="W8" i="10"/>
  <c r="W20" i="10" s="1"/>
  <c r="X8" i="10"/>
  <c r="X20" i="10" s="1"/>
  <c r="Y8" i="10"/>
  <c r="Z8" i="10"/>
  <c r="AA8" i="10"/>
  <c r="AB8" i="10"/>
  <c r="AB20" i="10" s="1"/>
  <c r="AB38" i="10" s="1"/>
  <c r="AB44" i="10" s="1"/>
  <c r="AC8" i="10"/>
  <c r="AD8" i="10"/>
  <c r="AE8" i="10"/>
  <c r="AE20" i="10" s="1"/>
  <c r="H9" i="10"/>
  <c r="I9" i="10"/>
  <c r="J9" i="10"/>
  <c r="K9" i="10"/>
  <c r="L9" i="10"/>
  <c r="L21" i="10" s="1"/>
  <c r="L39" i="10" s="1"/>
  <c r="L45" i="10" s="1"/>
  <c r="M9" i="10"/>
  <c r="N9" i="10"/>
  <c r="O9" i="10"/>
  <c r="P9" i="10"/>
  <c r="P21" i="10" s="1"/>
  <c r="Q9" i="10"/>
  <c r="R9" i="10"/>
  <c r="S9" i="10"/>
  <c r="T9" i="10"/>
  <c r="U9" i="10"/>
  <c r="V9" i="10"/>
  <c r="W9" i="10"/>
  <c r="W21" i="10" s="1"/>
  <c r="X9" i="10"/>
  <c r="X21" i="10" s="1"/>
  <c r="Y9" i="10"/>
  <c r="Z9" i="10"/>
  <c r="AA9" i="10"/>
  <c r="AB9" i="10"/>
  <c r="AC9" i="10"/>
  <c r="AD9" i="10"/>
  <c r="AE9" i="10"/>
  <c r="AE21" i="10" s="1"/>
  <c r="H21" i="10"/>
  <c r="H18" i="11"/>
  <c r="G61" i="9"/>
  <c r="G62" i="9"/>
  <c r="G63" i="9"/>
  <c r="G60" i="9"/>
  <c r="F60" i="9"/>
  <c r="B7" i="12"/>
  <c r="B6" i="12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H48" i="10"/>
  <c r="G51" i="10"/>
  <c r="G50" i="10"/>
  <c r="G49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X31" i="10"/>
  <c r="Y31" i="10"/>
  <c r="Z31" i="10"/>
  <c r="AA31" i="10"/>
  <c r="AB31" i="10"/>
  <c r="AC31" i="10"/>
  <c r="AD31" i="10"/>
  <c r="AE31" i="10"/>
  <c r="H31" i="10"/>
  <c r="I18" i="11"/>
  <c r="I24" i="11" s="1"/>
  <c r="I36" i="11" s="1"/>
  <c r="J18" i="11"/>
  <c r="K18" i="11"/>
  <c r="L18" i="11"/>
  <c r="M18" i="11"/>
  <c r="M24" i="11" s="1"/>
  <c r="M36" i="11" s="1"/>
  <c r="N18" i="11"/>
  <c r="O18" i="11"/>
  <c r="P18" i="11"/>
  <c r="Q18" i="11"/>
  <c r="Q24" i="11" s="1"/>
  <c r="Q36" i="11" s="1"/>
  <c r="R18" i="11"/>
  <c r="S18" i="11"/>
  <c r="T18" i="11"/>
  <c r="U18" i="11"/>
  <c r="V18" i="11"/>
  <c r="W18" i="11"/>
  <c r="X18" i="11"/>
  <c r="X24" i="11" s="1"/>
  <c r="X36" i="11" s="1"/>
  <c r="Y18" i="11"/>
  <c r="Y24" i="11" s="1"/>
  <c r="Y36" i="11" s="1"/>
  <c r="Z18" i="11"/>
  <c r="AA18" i="11"/>
  <c r="AB18" i="11"/>
  <c r="AC18" i="11"/>
  <c r="AD18" i="11"/>
  <c r="AE18" i="11"/>
  <c r="G25" i="10"/>
  <c r="G26" i="10"/>
  <c r="G27" i="10"/>
  <c r="G24" i="10"/>
  <c r="K20" i="10"/>
  <c r="K38" i="10" s="1"/>
  <c r="K44" i="10" s="1"/>
  <c r="S21" i="10"/>
  <c r="S39" i="10" s="1"/>
  <c r="S45" i="10" s="1"/>
  <c r="I18" i="10"/>
  <c r="I36" i="10" s="1"/>
  <c r="K18" i="10"/>
  <c r="K36" i="10" s="1"/>
  <c r="K42" i="10" s="1"/>
  <c r="L18" i="10"/>
  <c r="L36" i="10" s="1"/>
  <c r="L42" i="10" s="1"/>
  <c r="M18" i="10"/>
  <c r="N18" i="10"/>
  <c r="N42" i="10" s="1"/>
  <c r="O18" i="10"/>
  <c r="Q18" i="10"/>
  <c r="Q36" i="10" s="1"/>
  <c r="R18" i="10"/>
  <c r="R36" i="10" s="1"/>
  <c r="R42" i="10" s="1"/>
  <c r="S18" i="10"/>
  <c r="T18" i="10"/>
  <c r="U18" i="10"/>
  <c r="V18" i="10"/>
  <c r="W18" i="10"/>
  <c r="Y18" i="10"/>
  <c r="Y36" i="10" s="1"/>
  <c r="Z18" i="10"/>
  <c r="Z36" i="10" s="1"/>
  <c r="Z42" i="10" s="1"/>
  <c r="AA18" i="10"/>
  <c r="AA36" i="10" s="1"/>
  <c r="AA42" i="10" s="1"/>
  <c r="AB18" i="10"/>
  <c r="AB36" i="10" s="1"/>
  <c r="AB42" i="10" s="1"/>
  <c r="AC18" i="10"/>
  <c r="AC36" i="10" s="1"/>
  <c r="AC42" i="10" s="1"/>
  <c r="AD18" i="10"/>
  <c r="AD36" i="10" s="1"/>
  <c r="AD42" i="10" s="1"/>
  <c r="AE18" i="10"/>
  <c r="AE36" i="10" s="1"/>
  <c r="I20" i="10"/>
  <c r="I38" i="10" s="1"/>
  <c r="I44" i="10" s="1"/>
  <c r="J20" i="10"/>
  <c r="J38" i="10" s="1"/>
  <c r="J44" i="10" s="1"/>
  <c r="M20" i="10"/>
  <c r="N20" i="10"/>
  <c r="N38" i="10" s="1"/>
  <c r="N44" i="10" s="1"/>
  <c r="Q20" i="10"/>
  <c r="R20" i="10"/>
  <c r="R38" i="10" s="1"/>
  <c r="R44" i="10" s="1"/>
  <c r="S20" i="10"/>
  <c r="S38" i="10" s="1"/>
  <c r="S44" i="10" s="1"/>
  <c r="U20" i="10"/>
  <c r="U38" i="10" s="1"/>
  <c r="U44" i="10" s="1"/>
  <c r="V20" i="10"/>
  <c r="V38" i="10" s="1"/>
  <c r="V44" i="10" s="1"/>
  <c r="Y20" i="10"/>
  <c r="Z20" i="10"/>
  <c r="AA20" i="10"/>
  <c r="AA38" i="10" s="1"/>
  <c r="AA44" i="10" s="1"/>
  <c r="AC20" i="10"/>
  <c r="AD20" i="10"/>
  <c r="AD38" i="10" s="1"/>
  <c r="AD44" i="10" s="1"/>
  <c r="I21" i="10"/>
  <c r="J21" i="10"/>
  <c r="J39" i="10" s="1"/>
  <c r="J45" i="10" s="1"/>
  <c r="K21" i="10"/>
  <c r="K39" i="10" s="1"/>
  <c r="K45" i="10" s="1"/>
  <c r="M21" i="10"/>
  <c r="N21" i="10"/>
  <c r="N45" i="10" s="1"/>
  <c r="O21" i="10"/>
  <c r="Q21" i="10"/>
  <c r="Q39" i="10" s="1"/>
  <c r="Q45" i="10" s="1"/>
  <c r="R21" i="10"/>
  <c r="T21" i="10"/>
  <c r="T39" i="10" s="1"/>
  <c r="T45" i="10" s="1"/>
  <c r="U21" i="10"/>
  <c r="V21" i="10"/>
  <c r="V39" i="10" s="1"/>
  <c r="V45" i="10" s="1"/>
  <c r="Y21" i="10"/>
  <c r="Z21" i="10"/>
  <c r="Z39" i="10" s="1"/>
  <c r="Z45" i="10" s="1"/>
  <c r="AA21" i="10"/>
  <c r="AA39" i="10" s="1"/>
  <c r="AA45" i="10" s="1"/>
  <c r="AB21" i="10"/>
  <c r="AB39" i="10" s="1"/>
  <c r="AB45" i="10" s="1"/>
  <c r="AC21" i="10"/>
  <c r="AC39" i="10" s="1"/>
  <c r="AC45" i="10" s="1"/>
  <c r="AD21" i="10"/>
  <c r="AD39" i="10" s="1"/>
  <c r="AD45" i="10" s="1"/>
  <c r="I19" i="10"/>
  <c r="I37" i="10" s="1"/>
  <c r="I43" i="10" s="1"/>
  <c r="J19" i="10"/>
  <c r="K19" i="10"/>
  <c r="K37" i="10" s="1"/>
  <c r="K43" i="10" s="1"/>
  <c r="L19" i="10"/>
  <c r="L37" i="10" s="1"/>
  <c r="L43" i="10" s="1"/>
  <c r="M19" i="10"/>
  <c r="M37" i="10" s="1"/>
  <c r="M43" i="10" s="1"/>
  <c r="N19" i="10"/>
  <c r="N37" i="10" s="1"/>
  <c r="N43" i="10" s="1"/>
  <c r="Q19" i="10"/>
  <c r="Q37" i="10" s="1"/>
  <c r="Q43" i="10" s="1"/>
  <c r="R19" i="10"/>
  <c r="S19" i="10"/>
  <c r="S37" i="10" s="1"/>
  <c r="S43" i="10" s="1"/>
  <c r="T19" i="10"/>
  <c r="T37" i="10" s="1"/>
  <c r="T43" i="10" s="1"/>
  <c r="U19" i="10"/>
  <c r="U37" i="10" s="1"/>
  <c r="U43" i="10" s="1"/>
  <c r="V19" i="10"/>
  <c r="V37" i="10" s="1"/>
  <c r="V43" i="10" s="1"/>
  <c r="Y19" i="10"/>
  <c r="Y37" i="10" s="1"/>
  <c r="Y43" i="10" s="1"/>
  <c r="Z19" i="10"/>
  <c r="AA19" i="10"/>
  <c r="AA37" i="10" s="1"/>
  <c r="AA43" i="10" s="1"/>
  <c r="AB19" i="10"/>
  <c r="AB37" i="10" s="1"/>
  <c r="AB43" i="10" s="1"/>
  <c r="AC19" i="10"/>
  <c r="AC37" i="10" s="1"/>
  <c r="AC43" i="10" s="1"/>
  <c r="AD19" i="10"/>
  <c r="F59" i="10"/>
  <c r="F60" i="10"/>
  <c r="F61" i="10"/>
  <c r="H19" i="11"/>
  <c r="I19" i="11"/>
  <c r="I37" i="11" s="1"/>
  <c r="J19" i="11"/>
  <c r="K19" i="11"/>
  <c r="K25" i="11" s="1"/>
  <c r="K37" i="11" s="1"/>
  <c r="L19" i="11"/>
  <c r="L25" i="11" s="1"/>
  <c r="M19" i="11"/>
  <c r="M25" i="11" s="1"/>
  <c r="M37" i="11" s="1"/>
  <c r="N19" i="11"/>
  <c r="N25" i="11" s="1"/>
  <c r="N37" i="11" s="1"/>
  <c r="O19" i="11"/>
  <c r="O25" i="11" s="1"/>
  <c r="O37" i="11" s="1"/>
  <c r="P19" i="11"/>
  <c r="Q19" i="11"/>
  <c r="Q25" i="11" s="1"/>
  <c r="Q37" i="11" s="1"/>
  <c r="R19" i="11"/>
  <c r="S19" i="11"/>
  <c r="S25" i="11" s="1"/>
  <c r="S37" i="11" s="1"/>
  <c r="T19" i="11"/>
  <c r="T25" i="11" s="1"/>
  <c r="T37" i="11" s="1"/>
  <c r="U19" i="11"/>
  <c r="U25" i="11" s="1"/>
  <c r="U37" i="11" s="1"/>
  <c r="V19" i="11"/>
  <c r="V25" i="11" s="1"/>
  <c r="V37" i="11" s="1"/>
  <c r="W19" i="11"/>
  <c r="W25" i="11" s="1"/>
  <c r="W37" i="11" s="1"/>
  <c r="X19" i="11"/>
  <c r="X25" i="11" s="1"/>
  <c r="X37" i="11" s="1"/>
  <c r="Y19" i="11"/>
  <c r="Y25" i="11" s="1"/>
  <c r="Y37" i="11" s="1"/>
  <c r="Z19" i="11"/>
  <c r="AA19" i="11"/>
  <c r="AA25" i="11" s="1"/>
  <c r="AA37" i="11" s="1"/>
  <c r="AB19" i="11"/>
  <c r="AB25" i="11" s="1"/>
  <c r="AB37" i="11" s="1"/>
  <c r="AC19" i="11"/>
  <c r="AC25" i="11" s="1"/>
  <c r="AC37" i="11" s="1"/>
  <c r="AD19" i="11"/>
  <c r="AD25" i="11" s="1"/>
  <c r="AD37" i="11" s="1"/>
  <c r="AE19" i="11"/>
  <c r="AE25" i="11" s="1"/>
  <c r="AE37" i="11" s="1"/>
  <c r="H20" i="11"/>
  <c r="H26" i="11" s="1"/>
  <c r="H38" i="11" s="1"/>
  <c r="I20" i="11"/>
  <c r="I26" i="11" s="1"/>
  <c r="I38" i="11" s="1"/>
  <c r="J20" i="11"/>
  <c r="K20" i="11"/>
  <c r="K26" i="11" s="1"/>
  <c r="K38" i="11" s="1"/>
  <c r="L20" i="11"/>
  <c r="L26" i="11" s="1"/>
  <c r="L38" i="11" s="1"/>
  <c r="M20" i="11"/>
  <c r="M26" i="11" s="1"/>
  <c r="M38" i="11" s="1"/>
  <c r="N20" i="11"/>
  <c r="N26" i="11" s="1"/>
  <c r="N38" i="11" s="1"/>
  <c r="O20" i="11"/>
  <c r="O26" i="11" s="1"/>
  <c r="O38" i="11" s="1"/>
  <c r="P20" i="11"/>
  <c r="P26" i="11" s="1"/>
  <c r="P38" i="11" s="1"/>
  <c r="Q20" i="11"/>
  <c r="Q26" i="11" s="1"/>
  <c r="Q38" i="11" s="1"/>
  <c r="R20" i="11"/>
  <c r="S20" i="11"/>
  <c r="S26" i="11" s="1"/>
  <c r="S38" i="11" s="1"/>
  <c r="T20" i="11"/>
  <c r="T26" i="11" s="1"/>
  <c r="T38" i="11" s="1"/>
  <c r="U20" i="11"/>
  <c r="U26" i="11" s="1"/>
  <c r="U38" i="11" s="1"/>
  <c r="V20" i="11"/>
  <c r="V26" i="11" s="1"/>
  <c r="V38" i="11" s="1"/>
  <c r="W20" i="11"/>
  <c r="W26" i="11" s="1"/>
  <c r="W38" i="11" s="1"/>
  <c r="X20" i="11"/>
  <c r="X26" i="11" s="1"/>
  <c r="X38" i="11" s="1"/>
  <c r="Y20" i="11"/>
  <c r="Y26" i="11" s="1"/>
  <c r="Y38" i="11" s="1"/>
  <c r="Z20" i="11"/>
  <c r="AA20" i="11"/>
  <c r="AB20" i="11"/>
  <c r="AB26" i="11" s="1"/>
  <c r="AB38" i="11" s="1"/>
  <c r="AC20" i="11"/>
  <c r="AC26" i="11" s="1"/>
  <c r="AC38" i="11" s="1"/>
  <c r="AD20" i="11"/>
  <c r="AD26" i="11" s="1"/>
  <c r="AD38" i="11" s="1"/>
  <c r="AE20" i="11"/>
  <c r="AE26" i="11" s="1"/>
  <c r="AE38" i="11" s="1"/>
  <c r="H21" i="11"/>
  <c r="H27" i="11" s="1"/>
  <c r="H39" i="11" s="1"/>
  <c r="I21" i="11"/>
  <c r="I27" i="11" s="1"/>
  <c r="I39" i="11" s="1"/>
  <c r="J21" i="11"/>
  <c r="K21" i="11"/>
  <c r="K27" i="11" s="1"/>
  <c r="K39" i="11" s="1"/>
  <c r="L21" i="11"/>
  <c r="L27" i="11" s="1"/>
  <c r="L39" i="11" s="1"/>
  <c r="M21" i="11"/>
  <c r="M27" i="11" s="1"/>
  <c r="M39" i="11" s="1"/>
  <c r="N21" i="11"/>
  <c r="N27" i="11" s="1"/>
  <c r="N39" i="11" s="1"/>
  <c r="O21" i="11"/>
  <c r="O27" i="11" s="1"/>
  <c r="O39" i="11" s="1"/>
  <c r="P21" i="11"/>
  <c r="P27" i="11" s="1"/>
  <c r="P39" i="11" s="1"/>
  <c r="Q21" i="11"/>
  <c r="Q27" i="11" s="1"/>
  <c r="Q39" i="11" s="1"/>
  <c r="R21" i="11"/>
  <c r="S21" i="11"/>
  <c r="T21" i="11"/>
  <c r="T27" i="11" s="1"/>
  <c r="T39" i="11" s="1"/>
  <c r="U21" i="11"/>
  <c r="U27" i="11" s="1"/>
  <c r="U39" i="11" s="1"/>
  <c r="V21" i="11"/>
  <c r="V27" i="11" s="1"/>
  <c r="V39" i="11" s="1"/>
  <c r="W21" i="11"/>
  <c r="W27" i="11" s="1"/>
  <c r="W39" i="11" s="1"/>
  <c r="X21" i="11"/>
  <c r="X27" i="11" s="1"/>
  <c r="X39" i="11" s="1"/>
  <c r="Y21" i="11"/>
  <c r="Y27" i="11" s="1"/>
  <c r="Y39" i="11" s="1"/>
  <c r="Z21" i="11"/>
  <c r="AA21" i="11"/>
  <c r="AB21" i="11"/>
  <c r="AB27" i="11" s="1"/>
  <c r="AB39" i="11" s="1"/>
  <c r="AC21" i="11"/>
  <c r="AC27" i="11" s="1"/>
  <c r="AC39" i="11" s="1"/>
  <c r="AD21" i="11"/>
  <c r="AD27" i="11" s="1"/>
  <c r="AD39" i="11" s="1"/>
  <c r="AE21" i="11"/>
  <c r="AE27" i="11" s="1"/>
  <c r="AE39" i="11" s="1"/>
  <c r="J24" i="11"/>
  <c r="J36" i="11" s="1"/>
  <c r="L24" i="11"/>
  <c r="L36" i="11" s="1"/>
  <c r="N24" i="11"/>
  <c r="N36" i="11" s="1"/>
  <c r="O24" i="11"/>
  <c r="O36" i="11" s="1"/>
  <c r="P24" i="11"/>
  <c r="P36" i="11" s="1"/>
  <c r="R24" i="11"/>
  <c r="R36" i="11" s="1"/>
  <c r="T24" i="11"/>
  <c r="T36" i="11" s="1"/>
  <c r="U24" i="11"/>
  <c r="U36" i="11" s="1"/>
  <c r="V24" i="11"/>
  <c r="V36" i="11" s="1"/>
  <c r="W24" i="11"/>
  <c r="W36" i="11" s="1"/>
  <c r="Z24" i="11"/>
  <c r="Z36" i="11" s="1"/>
  <c r="AB24" i="11"/>
  <c r="AB36" i="11" s="1"/>
  <c r="AC24" i="11"/>
  <c r="AC36" i="11" s="1"/>
  <c r="AD24" i="11"/>
  <c r="AD36" i="11" s="1"/>
  <c r="AE24" i="11"/>
  <c r="AE36" i="11" s="1"/>
  <c r="G14" i="11"/>
  <c r="G15" i="11"/>
  <c r="G13" i="11"/>
  <c r="AA27" i="11"/>
  <c r="AA39" i="11" s="1"/>
  <c r="Z27" i="11"/>
  <c r="Z39" i="11" s="1"/>
  <c r="S27" i="11"/>
  <c r="S39" i="11" s="1"/>
  <c r="R27" i="11"/>
  <c r="R39" i="11" s="1"/>
  <c r="J27" i="11"/>
  <c r="J39" i="11" s="1"/>
  <c r="AA26" i="11"/>
  <c r="AA38" i="11" s="1"/>
  <c r="Z26" i="11"/>
  <c r="Z38" i="11" s="1"/>
  <c r="R26" i="11"/>
  <c r="R38" i="11" s="1"/>
  <c r="J26" i="11"/>
  <c r="J38" i="11" s="1"/>
  <c r="Z25" i="11"/>
  <c r="Z37" i="11" s="1"/>
  <c r="R25" i="11"/>
  <c r="R37" i="11" s="1"/>
  <c r="P25" i="11"/>
  <c r="P37" i="11" s="1"/>
  <c r="J25" i="11"/>
  <c r="J37" i="11" s="1"/>
  <c r="H25" i="11"/>
  <c r="H37" i="11" s="1"/>
  <c r="AA24" i="11"/>
  <c r="AA36" i="11" s="1"/>
  <c r="S24" i="11"/>
  <c r="S36" i="11" s="1"/>
  <c r="K24" i="11"/>
  <c r="K36" i="11" s="1"/>
  <c r="V36" i="10"/>
  <c r="V42" i="10" s="1"/>
  <c r="U36" i="10"/>
  <c r="T36" i="10"/>
  <c r="T42" i="10" s="1"/>
  <c r="S36" i="10"/>
  <c r="S42" i="10" s="1"/>
  <c r="M36" i="10"/>
  <c r="F61" i="9"/>
  <c r="H61" i="9" s="1"/>
  <c r="F62" i="9"/>
  <c r="F63" i="9"/>
  <c r="H63" i="9" s="1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Y50" i="9"/>
  <c r="Z50" i="9"/>
  <c r="AA50" i="9"/>
  <c r="AB50" i="9"/>
  <c r="AC50" i="9"/>
  <c r="AD50" i="9"/>
  <c r="AE50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Y51" i="9"/>
  <c r="Z51" i="9"/>
  <c r="AA51" i="9"/>
  <c r="AB51" i="9"/>
  <c r="AC51" i="9"/>
  <c r="AD51" i="9"/>
  <c r="AE51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AE52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I50" i="9"/>
  <c r="I51" i="9"/>
  <c r="I52" i="9"/>
  <c r="I53" i="9"/>
  <c r="H51" i="9"/>
  <c r="H52" i="9"/>
  <c r="H53" i="9"/>
  <c r="H50" i="9"/>
  <c r="H33" i="9"/>
  <c r="H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W36" i="10" l="1"/>
  <c r="W42" i="10" s="1"/>
  <c r="O36" i="10"/>
  <c r="O42" i="10" s="1"/>
  <c r="G30" i="10"/>
  <c r="X36" i="10"/>
  <c r="X42" i="10" s="1"/>
  <c r="P36" i="10"/>
  <c r="P42" i="10" s="1"/>
  <c r="H42" i="10"/>
  <c r="H62" i="9"/>
  <c r="R39" i="10"/>
  <c r="R45" i="10" s="1"/>
  <c r="Z38" i="10"/>
  <c r="Z44" i="10" s="1"/>
  <c r="G32" i="10"/>
  <c r="G33" i="10"/>
  <c r="G7" i="10"/>
  <c r="G21" i="10"/>
  <c r="H45" i="10"/>
  <c r="G20" i="10"/>
  <c r="G9" i="10"/>
  <c r="G19" i="10"/>
  <c r="G8" i="10"/>
  <c r="G31" i="10"/>
  <c r="AE42" i="10"/>
  <c r="G48" i="10"/>
  <c r="U42" i="10"/>
  <c r="Y42" i="10"/>
  <c r="Q42" i="10"/>
  <c r="M42" i="10"/>
  <c r="I42" i="10"/>
  <c r="H37" i="10"/>
  <c r="H43" i="10" s="1"/>
  <c r="Z37" i="10"/>
  <c r="Z43" i="10" s="1"/>
  <c r="R37" i="10"/>
  <c r="R43" i="10" s="1"/>
  <c r="J37" i="10"/>
  <c r="J43" i="10" s="1"/>
  <c r="Y39" i="10"/>
  <c r="Y45" i="10" s="1"/>
  <c r="I39" i="10"/>
  <c r="I45" i="10" s="1"/>
  <c r="Y38" i="10"/>
  <c r="Y44" i="10" s="1"/>
  <c r="Q38" i="10"/>
  <c r="Q44" i="10" s="1"/>
  <c r="X39" i="10"/>
  <c r="X45" i="10" s="1"/>
  <c r="P39" i="10"/>
  <c r="P45" i="10" s="1"/>
  <c r="X38" i="10"/>
  <c r="X44" i="10" s="1"/>
  <c r="P38" i="10"/>
  <c r="P44" i="10" s="1"/>
  <c r="H38" i="10"/>
  <c r="H44" i="10" s="1"/>
  <c r="X37" i="10"/>
  <c r="X43" i="10" s="1"/>
  <c r="P37" i="10"/>
  <c r="P43" i="10" s="1"/>
  <c r="AD37" i="10"/>
  <c r="AD43" i="10" s="1"/>
  <c r="U39" i="10"/>
  <c r="U45" i="10" s="1"/>
  <c r="M39" i="10"/>
  <c r="M45" i="10" s="1"/>
  <c r="AC38" i="10"/>
  <c r="AC44" i="10" s="1"/>
  <c r="M38" i="10"/>
  <c r="M44" i="10" s="1"/>
  <c r="AE39" i="10"/>
  <c r="AE45" i="10" s="1"/>
  <c r="W39" i="10"/>
  <c r="W45" i="10" s="1"/>
  <c r="O39" i="10"/>
  <c r="O45" i="10" s="1"/>
  <c r="AE38" i="10"/>
  <c r="AE44" i="10" s="1"/>
  <c r="W38" i="10"/>
  <c r="W44" i="10" s="1"/>
  <c r="O38" i="10"/>
  <c r="O44" i="10" s="1"/>
  <c r="G18" i="11"/>
  <c r="G38" i="11"/>
  <c r="G39" i="11"/>
  <c r="G37" i="11"/>
  <c r="G19" i="11"/>
  <c r="G20" i="11"/>
  <c r="G21" i="11"/>
  <c r="G26" i="11"/>
  <c r="G25" i="11"/>
  <c r="G27" i="11"/>
  <c r="G32" i="9"/>
  <c r="G33" i="9"/>
  <c r="G53" i="9"/>
  <c r="G52" i="9"/>
  <c r="G51" i="9"/>
  <c r="G50" i="9"/>
  <c r="G35" i="9"/>
  <c r="G34" i="9"/>
  <c r="G36" i="10" l="1"/>
  <c r="G44" i="10"/>
  <c r="G60" i="10" s="1"/>
  <c r="H60" i="10" s="1"/>
  <c r="G43" i="10"/>
  <c r="G59" i="10" s="1"/>
  <c r="H59" i="10" s="1"/>
  <c r="G37" i="10"/>
  <c r="G38" i="10"/>
  <c r="G39" i="10"/>
  <c r="G61" i="10"/>
  <c r="H61" i="10" s="1"/>
  <c r="G36" i="11"/>
  <c r="G24" i="11"/>
  <c r="B11" i="12" l="1"/>
  <c r="F58" i="10"/>
  <c r="H58" i="10" s="1"/>
  <c r="G63" i="8" l="1"/>
  <c r="H20" i="8"/>
  <c r="G31" i="8"/>
  <c r="H58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V59" i="8"/>
  <c r="W59" i="8"/>
  <c r="X59" i="8"/>
  <c r="Y59" i="8"/>
  <c r="Z59" i="8"/>
  <c r="AA59" i="8"/>
  <c r="AB59" i="8"/>
  <c r="AC59" i="8"/>
  <c r="AD59" i="8"/>
  <c r="AE59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V60" i="8"/>
  <c r="W60" i="8"/>
  <c r="X60" i="8"/>
  <c r="Y60" i="8"/>
  <c r="Z60" i="8"/>
  <c r="AA60" i="8"/>
  <c r="AB60" i="8"/>
  <c r="AC60" i="8"/>
  <c r="AD60" i="8"/>
  <c r="AE60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V61" i="8"/>
  <c r="W61" i="8"/>
  <c r="X61" i="8"/>
  <c r="Y61" i="8"/>
  <c r="Z61" i="8"/>
  <c r="AA61" i="8"/>
  <c r="AB61" i="8"/>
  <c r="AC61" i="8"/>
  <c r="AD61" i="8"/>
  <c r="AE61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V58" i="8"/>
  <c r="W58" i="8"/>
  <c r="X58" i="8"/>
  <c r="Y58" i="8"/>
  <c r="Z58" i="8"/>
  <c r="AA58" i="8"/>
  <c r="AB58" i="8"/>
  <c r="AC58" i="8"/>
  <c r="AD58" i="8"/>
  <c r="AE58" i="8"/>
  <c r="G53" i="8"/>
  <c r="G54" i="8"/>
  <c r="G55" i="8"/>
  <c r="G52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AB22" i="8"/>
  <c r="AC22" i="8"/>
  <c r="AD22" i="8"/>
  <c r="AE22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A20" i="8"/>
  <c r="AB20" i="8"/>
  <c r="AC20" i="8"/>
  <c r="AD20" i="8"/>
  <c r="AE2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V40" i="8"/>
  <c r="W40" i="8"/>
  <c r="X40" i="8"/>
  <c r="Y40" i="8"/>
  <c r="Z40" i="8"/>
  <c r="AA40" i="8"/>
  <c r="AB40" i="8"/>
  <c r="AC40" i="8"/>
  <c r="AD40" i="8"/>
  <c r="AE40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Z41" i="8"/>
  <c r="AA41" i="8"/>
  <c r="AB41" i="8"/>
  <c r="AC41" i="8"/>
  <c r="AD41" i="8"/>
  <c r="AE41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V42" i="8"/>
  <c r="W42" i="8"/>
  <c r="X42" i="8"/>
  <c r="Y42" i="8"/>
  <c r="Z42" i="8"/>
  <c r="AA42" i="8"/>
  <c r="AB42" i="8"/>
  <c r="AC42" i="8"/>
  <c r="AD42" i="8"/>
  <c r="AE42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V43" i="8"/>
  <c r="W43" i="8"/>
  <c r="X43" i="8"/>
  <c r="Y43" i="8"/>
  <c r="Z43" i="8"/>
  <c r="AA43" i="8"/>
  <c r="AB43" i="8"/>
  <c r="AC43" i="8"/>
  <c r="AD43" i="8"/>
  <c r="AE43" i="8"/>
  <c r="H41" i="8"/>
  <c r="H42" i="8"/>
  <c r="H43" i="8"/>
  <c r="H40" i="8"/>
  <c r="G23" i="8" l="1"/>
  <c r="G21" i="8"/>
  <c r="G20" i="8"/>
  <c r="G40" i="8"/>
  <c r="G43" i="8"/>
  <c r="G42" i="8"/>
  <c r="G22" i="8"/>
  <c r="G58" i="8"/>
  <c r="G61" i="8"/>
  <c r="G60" i="8"/>
  <c r="G59" i="8"/>
  <c r="G41" i="8"/>
</calcChain>
</file>

<file path=xl/sharedStrings.xml><?xml version="1.0" encoding="utf-8"?>
<sst xmlns="http://schemas.openxmlformats.org/spreadsheetml/2006/main" count="1187" uniqueCount="100">
  <si>
    <t>STARTTIME</t>
  </si>
  <si>
    <t>QSECODE</t>
  </si>
  <si>
    <t>BILLDETERMINANT</t>
  </si>
  <si>
    <t>TOTAL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</si>
  <si>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</si>
  <si>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</si>
  <si>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</si>
  <si>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</si>
  <si>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</si>
  <si>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</si>
  <si>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</si>
  <si>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</si>
  <si>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</si>
  <si>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</si>
  <si>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</si>
  <si>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</si>
  <si>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</si>
  <si>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</si>
  <si>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</si>
  <si>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</si>
  <si>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</si>
  <si>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</si>
  <si>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</si>
  <si>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</si>
  <si>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</si>
  <si>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</si>
  <si>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</si>
  <si>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</si>
  <si>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DARRAMT</t>
  </si>
  <si>
    <t>DARRO</t>
  </si>
  <si>
    <t>DASARRQ</t>
  </si>
  <si>
    <t>PCRRAMTTOT</t>
  </si>
  <si>
    <t>Engie's RRS obligation (MWh)</t>
  </si>
  <si>
    <t>Engie's RRS self-arranged (MWh)</t>
  </si>
  <si>
    <t>INT025</t>
  </si>
  <si>
    <t>AVERAGE</t>
  </si>
  <si>
    <t>MCPCRR</t>
  </si>
  <si>
    <t>Market Clearing Price for RRS in DAM ($)</t>
  </si>
  <si>
    <t>Trade MWh disputed (MWh)</t>
  </si>
  <si>
    <t xml:space="preserve"> </t>
  </si>
  <si>
    <t xml:space="preserve">Re-calculated value of their dispute dollars ($) </t>
  </si>
  <si>
    <t>Grand Total Dispute</t>
  </si>
  <si>
    <t>Grand Total RRS Cost</t>
  </si>
  <si>
    <t>Their complaint is that the 122.8M (cell G31) is inflated by 48.6M (cell G63) due to the trade dispute.</t>
  </si>
  <si>
    <t>BILLDETERMCODE</t>
  </si>
  <si>
    <t>RRO</t>
  </si>
  <si>
    <t>74</t>
  </si>
  <si>
    <t>Engie's RRS Obligation recalculated with actual load ratio share (MW)</t>
  </si>
  <si>
    <t>SARRQ</t>
  </si>
  <si>
    <t>RRQTOT</t>
  </si>
  <si>
    <t>Market total RRS obligation not self-arranged in RTM (MWh)</t>
  </si>
  <si>
    <t>Market total RRS obligation not self-arranged in DAM (MWh)</t>
  </si>
  <si>
    <t>Engie's percentage of market total RRS obligation not self arranged in RTM (%)</t>
  </si>
  <si>
    <t>Engie's percentage of market total RRS obligation not self arranged in DAM (%)</t>
  </si>
  <si>
    <t>Engie's portion of RRS procurement cost in DAM ($)</t>
  </si>
  <si>
    <t>Engie's portion of RRS procurement cost in RTM ($)</t>
  </si>
  <si>
    <t>RRCOST</t>
  </si>
  <si>
    <t>Market total RRS procurement payments in DAM ($)</t>
  </si>
  <si>
    <t>Market total RRS costs to allocate in RTM ($)</t>
  </si>
  <si>
    <t>RRCOSTTOT</t>
  </si>
  <si>
    <t>Engie's percentage of RRS Procurement Cost in DAM (%)</t>
  </si>
  <si>
    <t>Engie's percentage of RRS Procurement Cost in RTM (%)</t>
  </si>
  <si>
    <t>Engie's Failure to Provide RRS Charge ($)</t>
  </si>
  <si>
    <t>RRFQAMT</t>
  </si>
  <si>
    <t>Summary of Engie's Actuals ($)</t>
  </si>
  <si>
    <t>RTM RRS Cost</t>
  </si>
  <si>
    <t>DAM RRS Cost</t>
  </si>
  <si>
    <t>* negative amounts paid back to Engie after RTM settlement (dam overcharged them compared to actuals)</t>
  </si>
  <si>
    <t>Final actual RRS cost for Engie</t>
  </si>
  <si>
    <t>Market Total RRS Obligation in RTM (MW)</t>
  </si>
  <si>
    <t>RRO_MARKET</t>
  </si>
  <si>
    <t>Hourly Load Ratio Share (%)</t>
  </si>
  <si>
    <t>Grand Total  Adjusted RRS Cost</t>
  </si>
  <si>
    <t>DAM Adjusted RRS Cost</t>
  </si>
  <si>
    <t>• adjusted 2/16-2/19 by adding 27MW RRFQ back into market total obligation</t>
  </si>
  <si>
    <t xml:space="preserve">• adjusted 2/16-2/19 by adding 27MW self-arrangement per hour </t>
  </si>
  <si>
    <t xml:space="preserve">• adjusted 2/16-2/19 by subtracting 27MW self-arrangement </t>
  </si>
  <si>
    <t>• calculated value</t>
  </si>
  <si>
    <r>
      <t xml:space="preserve">• </t>
    </r>
    <r>
      <rPr>
        <sz val="11"/>
        <color theme="1"/>
        <rFont val="Calibri"/>
        <family val="2"/>
        <scheme val="minor"/>
      </rPr>
      <t>increased 2/16 cost by failure to provide charge to Engie</t>
    </r>
  </si>
  <si>
    <r>
      <t xml:space="preserve">• </t>
    </r>
    <r>
      <rPr>
        <sz val="11"/>
        <color theme="1"/>
        <rFont val="Calibri"/>
        <family val="2"/>
        <scheme val="minor"/>
      </rPr>
      <t>adjusted the failure to provide charge to 0</t>
    </r>
  </si>
  <si>
    <t>RTM Adjusted RRS Cost</t>
  </si>
  <si>
    <t xml:space="preserve">The data in this sheet has been adjusted as if the 27MW trade was confirmed for 2/16-2/19, the quantity was used for self-arrangement, and the failure to provide charge on 2/16 was removed. </t>
  </si>
  <si>
    <t>The data in this sheet has been adjusted as if the 27MW trade was confirmed for 2/16-2/19, and the quantity was used for self-arrangement.</t>
  </si>
  <si>
    <t>Invoice reconciliation (RTRRAMT)*</t>
  </si>
  <si>
    <t>* positive amounts are charged back to Engie in RTM settlement (dam undercharged them compared to actuals)</t>
  </si>
  <si>
    <t>Actual RRS Cost invoiced in RTM Settlement</t>
  </si>
  <si>
    <t>Amount Engie claimed in dispute</t>
  </si>
  <si>
    <t>Adjusted amount RRS cost invoiced in RTM settlement</t>
  </si>
  <si>
    <t>Charge Amounts ($)</t>
  </si>
  <si>
    <t>RRS Failure to Provide Charge</t>
  </si>
  <si>
    <t>Actuals 2/16-2/19</t>
  </si>
  <si>
    <t>Summary 2/16-2/19</t>
  </si>
  <si>
    <t>If Engie correctly calculated dispute amount 2/16-2/19</t>
  </si>
  <si>
    <t xml:space="preserve">Correct amount Engie should've claimed </t>
  </si>
  <si>
    <t>Final adjusted RRS cost for Engie</t>
  </si>
  <si>
    <t>Summary of Engie's Adjusted Cost ($)</t>
  </si>
  <si>
    <t>HLRS</t>
  </si>
  <si>
    <t>Removing 2/16 failure to provide charge, Allowing 27MW of self-arrangement 2/17-2/19</t>
  </si>
  <si>
    <t xml:space="preserve">• adjusted 2/17-2/19 by subtracting 27MW self-arrangement </t>
  </si>
  <si>
    <t xml:space="preserve">• adjusted 2/16 by adding back 27MW failed-quantity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</si>
</sst>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0" borderId="0" xfId="0" applyFont="1"/>
    <xf numFmtId="0" fontId="0" fillId="0" borderId="1" xfId="0" applyBorder="1"/>
    <xf numFmtId="164" fontId="0" fillId="0" borderId="0" xfId="2" applyNumberFormat="1" applyFont="1"/>
    <xf numFmtId="0" fontId="0" fillId="0" borderId="0" xfId="0" applyBorder="1"/>
    <xf numFmtId="0" fontId="2" fillId="0" borderId="0" xfId="0" applyFont="1" applyBorder="1"/>
    <xf numFmtId="14" fontId="0" fillId="0" borderId="1" xfId="0" applyNumberFormat="1" applyBorder="1"/>
    <xf numFmtId="164" fontId="0" fillId="0" borderId="0" xfId="2" applyNumberFormat="1" applyFont="1" applyBorder="1"/>
    <xf numFmtId="164" fontId="0" fillId="0" borderId="0" xfId="0" applyNumberFormat="1" applyBorder="1"/>
    <xf numFmtId="164" fontId="0" fillId="0" borderId="0" xfId="0" applyNumberFormat="1"/>
    <xf numFmtId="43" fontId="0" fillId="0" borderId="0" xfId="1" applyFont="1" applyBorder="1"/>
    <xf numFmtId="43" fontId="2" fillId="0" borderId="0" xfId="0" applyNumberFormat="1" applyFont="1"/>
    <xf numFmtId="43" fontId="2" fillId="0" borderId="0" xfId="1" applyFont="1"/>
    <xf numFmtId="0" fontId="0" fillId="0" borderId="0" xfId="0" applyFont="1"/>
    <xf numFmtId="14" fontId="0" fillId="0" borderId="0" xfId="0" applyNumberFormat="1" applyFont="1"/>
    <xf numFmtId="14" fontId="0" fillId="0" borderId="0" xfId="0" applyNumberFormat="1" applyBorder="1"/>
    <xf numFmtId="0" fontId="3" fillId="0" borderId="1" xfId="0" applyFont="1" applyBorder="1"/>
    <xf numFmtId="43" fontId="0" fillId="0" borderId="0" xfId="0" applyNumberFormat="1"/>
    <xf numFmtId="0" fontId="2" fillId="0" borderId="1" xfId="0" applyFont="1" applyBorder="1"/>
    <xf numFmtId="0" fontId="4" fillId="0" borderId="1" xfId="0" applyFont="1" applyBorder="1"/>
    <xf numFmtId="0" fontId="5" fillId="0" borderId="0" xfId="0" applyFont="1"/>
    <xf numFmtId="0" fontId="2" fillId="0" borderId="2" xfId="0" applyFont="1" applyBorder="1"/>
    <xf numFmtId="0" fontId="0" fillId="0" borderId="2" xfId="0" applyBorder="1"/>
    <xf numFmtId="43" fontId="0" fillId="0" borderId="2" xfId="0" applyNumberFormat="1" applyBorder="1"/>
    <xf numFmtId="43" fontId="0" fillId="0" borderId="2" xfId="0" applyNumberFormat="1" applyFont="1" applyBorder="1"/>
    <xf numFmtId="0" fontId="0" fillId="0" borderId="3" xfId="0" applyBorder="1"/>
    <xf numFmtId="43" fontId="0" fillId="0" borderId="3" xfId="0" applyNumberFormat="1" applyBorder="1"/>
    <xf numFmtId="43" fontId="0" fillId="0" borderId="0" xfId="0" applyNumberFormat="1" applyBorder="1"/>
    <xf numFmtId="0" fontId="0" fillId="0" borderId="4" xfId="0" applyBorder="1"/>
    <xf numFmtId="43" fontId="0" fillId="0" borderId="4" xfId="0" applyNumberFormat="1" applyBorder="1"/>
    <xf numFmtId="43" fontId="2" fillId="0" borderId="0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5B6770"/>
      <color rgb="FF003865"/>
      <color rgb="FFFFD100"/>
      <color rgb="FF26D07C"/>
      <color rgb="FF00AE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06B2-998A-4D27-98EB-09EB5FF67FC6}">
  <dimension ref="A1:C15"/>
  <sheetViews>
    <sheetView tabSelected="1" workbookViewId="0"/>
  </sheetViews>
  <sheetFormatPr defaultRowHeight="15" x14ac:dyDescent="0.25"/>
  <cols>
    <col min="1" max="1" width="80.5703125" bestFit="1" customWidth="1"/>
    <col min="2" max="2" width="18.7109375" customWidth="1"/>
    <col min="4" max="4" width="14" bestFit="1" customWidth="1"/>
  </cols>
  <sheetData>
    <row r="1" spans="1:3" x14ac:dyDescent="0.25">
      <c r="A1" s="23" t="s">
        <v>91</v>
      </c>
      <c r="B1" s="23" t="s">
        <v>88</v>
      </c>
    </row>
    <row r="2" spans="1:3" x14ac:dyDescent="0.25">
      <c r="A2" s="27" t="s">
        <v>86</v>
      </c>
      <c r="B2" s="28">
        <f>dam_data_actuals!G63</f>
        <v>48652625.699999928</v>
      </c>
    </row>
    <row r="3" spans="1:3" x14ac:dyDescent="0.25">
      <c r="A3" s="30"/>
      <c r="B3" s="31"/>
    </row>
    <row r="4" spans="1:3" x14ac:dyDescent="0.25">
      <c r="A4" s="6"/>
      <c r="B4" s="6"/>
    </row>
    <row r="5" spans="1:3" x14ac:dyDescent="0.25">
      <c r="A5" s="23" t="s">
        <v>90</v>
      </c>
      <c r="B5" s="23" t="s">
        <v>88</v>
      </c>
    </row>
    <row r="6" spans="1:3" x14ac:dyDescent="0.25">
      <c r="A6" s="27" t="s">
        <v>85</v>
      </c>
      <c r="B6" s="28">
        <f>SUM(rtm_data_actuals!G60:G63)</f>
        <v>102179651.51717481</v>
      </c>
    </row>
    <row r="7" spans="1:3" x14ac:dyDescent="0.25">
      <c r="A7" s="24" t="s">
        <v>89</v>
      </c>
      <c r="B7" s="25">
        <f>rtm_data_actuals!G56</f>
        <v>11606260.5</v>
      </c>
    </row>
    <row r="8" spans="1:3" x14ac:dyDescent="0.25">
      <c r="A8" s="6"/>
      <c r="B8" s="29"/>
    </row>
    <row r="9" spans="1:3" x14ac:dyDescent="0.25">
      <c r="A9" s="6"/>
      <c r="B9" s="6"/>
      <c r="C9" s="6"/>
    </row>
    <row r="10" spans="1:3" x14ac:dyDescent="0.25">
      <c r="A10" s="23" t="s">
        <v>97</v>
      </c>
      <c r="B10" s="23" t="s">
        <v>88</v>
      </c>
    </row>
    <row r="11" spans="1:3" x14ac:dyDescent="0.25">
      <c r="A11" s="24" t="s">
        <v>87</v>
      </c>
      <c r="B11" s="25">
        <f>rtm_data_adjusted!G64</f>
        <v>66298137.111340135</v>
      </c>
    </row>
    <row r="12" spans="1:3" x14ac:dyDescent="0.25">
      <c r="A12" s="6"/>
      <c r="B12" s="29"/>
    </row>
    <row r="13" spans="1:3" x14ac:dyDescent="0.25">
      <c r="A13" s="6"/>
      <c r="B13" s="32"/>
    </row>
    <row r="14" spans="1:3" x14ac:dyDescent="0.25">
      <c r="A14" s="23" t="s">
        <v>92</v>
      </c>
      <c r="B14" s="23" t="s">
        <v>88</v>
      </c>
    </row>
    <row r="15" spans="1:3" x14ac:dyDescent="0.25">
      <c r="A15" s="24" t="s">
        <v>93</v>
      </c>
      <c r="B15" s="26">
        <f>SUM(B6:B7)-B11</f>
        <v>47487774.905834675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0B08-AABE-4890-95BF-891F27A95926}">
  <dimension ref="A1:AF64"/>
  <sheetViews>
    <sheetView workbookViewId="0"/>
  </sheetViews>
  <sheetFormatPr defaultRowHeight="15" x14ac:dyDescent="0.25"/>
  <cols>
    <col min="1" max="1" width="91.5703125" bestFit="1" customWidth="1"/>
    <col min="2" max="2" width="15" bestFit="1" customWidth="1"/>
    <col min="3" max="3" width="14.140625" bestFit="1" customWidth="1"/>
    <col min="4" max="4" width="10.7109375" bestFit="1" customWidth="1"/>
    <col min="5" max="5" width="9.28515625" bestFit="1" customWidth="1"/>
    <col min="6" max="6" width="19.5703125" bestFit="1" customWidth="1"/>
    <col min="7" max="7" width="16" bestFit="1" customWidth="1"/>
    <col min="8" max="31" width="15" bestFit="1" customWidth="1"/>
  </cols>
  <sheetData>
    <row r="1" spans="1:32" x14ac:dyDescent="0.25">
      <c r="A1" s="3" t="s">
        <v>32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</row>
    <row r="2" spans="1:32" x14ac:dyDescent="0.25">
      <c r="D2" s="1">
        <v>44243</v>
      </c>
      <c r="E2">
        <v>74</v>
      </c>
      <c r="F2" t="s">
        <v>29</v>
      </c>
      <c r="G2">
        <v>2456.3000000000002</v>
      </c>
      <c r="H2">
        <v>105.09999999990001</v>
      </c>
      <c r="I2">
        <v>105.59999999990001</v>
      </c>
      <c r="J2">
        <v>103</v>
      </c>
      <c r="K2">
        <v>103.3</v>
      </c>
      <c r="L2">
        <v>105.2</v>
      </c>
      <c r="M2">
        <v>106.8</v>
      </c>
      <c r="N2">
        <v>103.4</v>
      </c>
      <c r="O2">
        <v>104.5</v>
      </c>
      <c r="P2">
        <v>106.3</v>
      </c>
      <c r="Q2">
        <v>106.4</v>
      </c>
      <c r="R2">
        <v>107.59999999990001</v>
      </c>
      <c r="S2">
        <v>107.2</v>
      </c>
      <c r="T2">
        <v>107.3</v>
      </c>
      <c r="U2">
        <v>108.5</v>
      </c>
      <c r="V2">
        <v>108.4</v>
      </c>
      <c r="W2">
        <v>107.3</v>
      </c>
      <c r="X2">
        <v>103.3</v>
      </c>
      <c r="Y2">
        <v>98.4</v>
      </c>
      <c r="Z2">
        <v>94.5</v>
      </c>
      <c r="AA2">
        <v>91.099999999900007</v>
      </c>
      <c r="AB2">
        <v>89.7</v>
      </c>
      <c r="AC2">
        <v>89.7</v>
      </c>
      <c r="AD2">
        <v>95.7</v>
      </c>
      <c r="AE2">
        <v>98</v>
      </c>
    </row>
    <row r="3" spans="1:32" x14ac:dyDescent="0.25">
      <c r="D3" s="1">
        <v>44244</v>
      </c>
      <c r="E3">
        <v>74</v>
      </c>
      <c r="F3" t="s">
        <v>29</v>
      </c>
      <c r="G3">
        <v>2322.3000000000002</v>
      </c>
      <c r="H3">
        <v>100.59999999990001</v>
      </c>
      <c r="I3">
        <v>101.2</v>
      </c>
      <c r="J3">
        <v>98.799999999899995</v>
      </c>
      <c r="K3">
        <v>99.099999999900007</v>
      </c>
      <c r="L3">
        <v>100</v>
      </c>
      <c r="M3">
        <v>101</v>
      </c>
      <c r="N3">
        <v>97.799999999899995</v>
      </c>
      <c r="O3">
        <v>99.4</v>
      </c>
      <c r="P3">
        <v>101.4</v>
      </c>
      <c r="Q3">
        <v>102.09999999990001</v>
      </c>
      <c r="R3">
        <v>102.5</v>
      </c>
      <c r="S3">
        <v>102</v>
      </c>
      <c r="T3">
        <v>101.7</v>
      </c>
      <c r="U3">
        <v>102.3</v>
      </c>
      <c r="V3">
        <v>102</v>
      </c>
      <c r="W3">
        <v>100.59999999990001</v>
      </c>
      <c r="X3">
        <v>97.2</v>
      </c>
      <c r="Y3">
        <v>92.9</v>
      </c>
      <c r="Z3">
        <v>88.9</v>
      </c>
      <c r="AA3">
        <v>85.7</v>
      </c>
      <c r="AB3">
        <v>84.099999999900007</v>
      </c>
      <c r="AC3">
        <v>83.599999999900007</v>
      </c>
      <c r="AD3">
        <v>88.299999999899995</v>
      </c>
      <c r="AE3">
        <v>89.099999999900007</v>
      </c>
    </row>
    <row r="4" spans="1:32" x14ac:dyDescent="0.25">
      <c r="D4" s="1">
        <v>44245</v>
      </c>
      <c r="E4">
        <v>74</v>
      </c>
      <c r="F4" t="s">
        <v>29</v>
      </c>
      <c r="G4">
        <v>2037.8</v>
      </c>
      <c r="H4">
        <v>88.7</v>
      </c>
      <c r="I4">
        <v>88.9</v>
      </c>
      <c r="J4">
        <v>86.5</v>
      </c>
      <c r="K4">
        <v>86.5</v>
      </c>
      <c r="L4">
        <v>87.2</v>
      </c>
      <c r="M4">
        <v>88.599999999900007</v>
      </c>
      <c r="N4">
        <v>85.9</v>
      </c>
      <c r="O4">
        <v>86.599999999900007</v>
      </c>
      <c r="P4">
        <v>87.299999999899995</v>
      </c>
      <c r="Q4">
        <v>87.599999999900007</v>
      </c>
      <c r="R4">
        <v>88.4</v>
      </c>
      <c r="S4">
        <v>88.099999999900007</v>
      </c>
      <c r="T4">
        <v>88.099999999900007</v>
      </c>
      <c r="U4">
        <v>89.099999999900007</v>
      </c>
      <c r="V4">
        <v>88.599999999900007</v>
      </c>
      <c r="W4">
        <v>87.7</v>
      </c>
      <c r="X4">
        <v>85.099999999900007</v>
      </c>
      <c r="Y4">
        <v>81.599999999900007</v>
      </c>
      <c r="Z4">
        <v>79.099999999900007</v>
      </c>
      <c r="AA4">
        <v>76.900000000000006</v>
      </c>
      <c r="AB4">
        <v>75.599999999900007</v>
      </c>
      <c r="AC4">
        <v>75.599999999900007</v>
      </c>
      <c r="AD4">
        <v>80</v>
      </c>
      <c r="AE4">
        <v>80.099999999900007</v>
      </c>
    </row>
    <row r="5" spans="1:32" x14ac:dyDescent="0.25">
      <c r="D5" s="1">
        <v>44246</v>
      </c>
      <c r="E5">
        <v>74</v>
      </c>
      <c r="F5" t="s">
        <v>29</v>
      </c>
      <c r="G5">
        <v>1968</v>
      </c>
      <c r="H5">
        <v>81.400000000000006</v>
      </c>
      <c r="I5">
        <v>81.799999999899995</v>
      </c>
      <c r="J5">
        <v>79.900000000000006</v>
      </c>
      <c r="K5">
        <v>80.5</v>
      </c>
      <c r="L5">
        <v>81.7</v>
      </c>
      <c r="M5">
        <v>83.9</v>
      </c>
      <c r="N5">
        <v>82</v>
      </c>
      <c r="O5">
        <v>83.2</v>
      </c>
      <c r="P5">
        <v>84.2</v>
      </c>
      <c r="Q5">
        <v>84.9</v>
      </c>
      <c r="R5">
        <v>85.299999999899995</v>
      </c>
      <c r="S5">
        <v>86.099999999900007</v>
      </c>
      <c r="T5">
        <v>86</v>
      </c>
      <c r="U5">
        <v>86.599999999900007</v>
      </c>
      <c r="V5">
        <v>86.4</v>
      </c>
      <c r="W5">
        <v>85.2</v>
      </c>
      <c r="X5">
        <v>83.299999999899995</v>
      </c>
      <c r="Y5">
        <v>80.900000000000006</v>
      </c>
      <c r="Z5">
        <v>79</v>
      </c>
      <c r="AA5">
        <v>77.099999999900007</v>
      </c>
      <c r="AB5">
        <v>75.7</v>
      </c>
      <c r="AC5">
        <v>75.2</v>
      </c>
      <c r="AD5">
        <v>79.099999999900007</v>
      </c>
      <c r="AE5">
        <v>78.599999999900007</v>
      </c>
    </row>
    <row r="6" spans="1:32" s="4" customFormat="1" x14ac:dyDescent="0.25"/>
    <row r="7" spans="1:32" x14ac:dyDescent="0.25">
      <c r="A7" s="3" t="s">
        <v>33</v>
      </c>
      <c r="D7" t="s">
        <v>0</v>
      </c>
      <c r="E7" t="s">
        <v>1</v>
      </c>
      <c r="F7" t="s">
        <v>2</v>
      </c>
      <c r="G7" t="s">
        <v>3</v>
      </c>
      <c r="H7" t="s">
        <v>4</v>
      </c>
      <c r="I7" t="s">
        <v>5</v>
      </c>
      <c r="J7" t="s">
        <v>6</v>
      </c>
      <c r="K7" t="s">
        <v>7</v>
      </c>
      <c r="L7" t="s">
        <v>8</v>
      </c>
      <c r="M7" t="s">
        <v>9</v>
      </c>
      <c r="N7" t="s">
        <v>10</v>
      </c>
      <c r="O7" t="s">
        <v>11</v>
      </c>
      <c r="P7" t="s">
        <v>12</v>
      </c>
      <c r="Q7" t="s">
        <v>13</v>
      </c>
      <c r="R7" t="s">
        <v>14</v>
      </c>
      <c r="S7" t="s">
        <v>15</v>
      </c>
      <c r="T7" t="s">
        <v>16</v>
      </c>
      <c r="U7" t="s">
        <v>17</v>
      </c>
      <c r="V7" t="s">
        <v>18</v>
      </c>
      <c r="W7" t="s">
        <v>19</v>
      </c>
      <c r="X7" t="s">
        <v>20</v>
      </c>
      <c r="Y7" t="s">
        <v>21</v>
      </c>
      <c r="Z7" t="s">
        <v>22</v>
      </c>
      <c r="AA7" t="s">
        <v>23</v>
      </c>
      <c r="AB7" t="s">
        <v>24</v>
      </c>
      <c r="AC7" t="s">
        <v>25</v>
      </c>
      <c r="AD7" t="s">
        <v>26</v>
      </c>
      <c r="AE7" t="s">
        <v>27</v>
      </c>
    </row>
    <row r="8" spans="1:32" x14ac:dyDescent="0.25">
      <c r="D8" s="1">
        <v>44243</v>
      </c>
      <c r="E8">
        <v>74</v>
      </c>
      <c r="F8" t="s">
        <v>30</v>
      </c>
      <c r="G8">
        <v>648</v>
      </c>
      <c r="H8">
        <v>27</v>
      </c>
      <c r="I8">
        <v>27</v>
      </c>
      <c r="J8">
        <v>27</v>
      </c>
      <c r="K8">
        <v>27</v>
      </c>
      <c r="L8">
        <v>27</v>
      </c>
      <c r="M8">
        <v>27</v>
      </c>
      <c r="N8">
        <v>27</v>
      </c>
      <c r="O8">
        <v>27</v>
      </c>
      <c r="P8">
        <v>27</v>
      </c>
      <c r="Q8">
        <v>27</v>
      </c>
      <c r="R8">
        <v>27</v>
      </c>
      <c r="S8">
        <v>27</v>
      </c>
      <c r="T8">
        <v>27</v>
      </c>
      <c r="U8">
        <v>27</v>
      </c>
      <c r="V8">
        <v>27</v>
      </c>
      <c r="W8">
        <v>27</v>
      </c>
      <c r="X8">
        <v>27</v>
      </c>
      <c r="Y8">
        <v>27</v>
      </c>
      <c r="Z8">
        <v>27</v>
      </c>
      <c r="AA8">
        <v>27</v>
      </c>
      <c r="AB8">
        <v>27</v>
      </c>
      <c r="AC8">
        <v>27</v>
      </c>
      <c r="AD8">
        <v>27</v>
      </c>
      <c r="AE8">
        <v>27</v>
      </c>
    </row>
    <row r="9" spans="1:32" x14ac:dyDescent="0.25">
      <c r="D9" s="1">
        <v>44244</v>
      </c>
      <c r="E9">
        <v>74</v>
      </c>
      <c r="F9" t="s">
        <v>30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2" x14ac:dyDescent="0.25">
      <c r="D10" s="1">
        <v>44245</v>
      </c>
      <c r="E10">
        <v>74</v>
      </c>
      <c r="F10" t="s">
        <v>30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2" x14ac:dyDescent="0.25">
      <c r="D11" s="1">
        <v>44246</v>
      </c>
      <c r="E11">
        <v>74</v>
      </c>
      <c r="F11" t="s">
        <v>30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2" s="4" customFormat="1" x14ac:dyDescent="0.25">
      <c r="D12" s="8"/>
    </row>
    <row r="13" spans="1:32" s="6" customFormat="1" ht="18" customHeight="1" x14ac:dyDescent="0.25">
      <c r="A13" s="7" t="s">
        <v>51</v>
      </c>
      <c r="B13"/>
      <c r="C13"/>
      <c r="D13" t="s">
        <v>0</v>
      </c>
      <c r="E13" t="s">
        <v>1</v>
      </c>
      <c r="F13" t="s">
        <v>2</v>
      </c>
      <c r="G13" t="s">
        <v>3</v>
      </c>
      <c r="H13" t="s">
        <v>4</v>
      </c>
      <c r="I13" t="s">
        <v>5</v>
      </c>
      <c r="J13" t="s">
        <v>6</v>
      </c>
      <c r="K13" t="s">
        <v>7</v>
      </c>
      <c r="L13" t="s">
        <v>8</v>
      </c>
      <c r="M13" t="s">
        <v>9</v>
      </c>
      <c r="N13" t="s">
        <v>10</v>
      </c>
      <c r="O13" t="s">
        <v>11</v>
      </c>
      <c r="P13" t="s">
        <v>12</v>
      </c>
      <c r="Q13" t="s">
        <v>13</v>
      </c>
      <c r="R13" t="s">
        <v>14</v>
      </c>
      <c r="S13" t="s">
        <v>15</v>
      </c>
      <c r="T13" t="s">
        <v>16</v>
      </c>
      <c r="U13" t="s">
        <v>17</v>
      </c>
      <c r="V13" t="s">
        <v>18</v>
      </c>
      <c r="W13" t="s">
        <v>19</v>
      </c>
      <c r="X13" t="s">
        <v>20</v>
      </c>
      <c r="Y13" t="s">
        <v>21</v>
      </c>
      <c r="Z13" t="s">
        <v>22</v>
      </c>
      <c r="AA13" t="s">
        <v>23</v>
      </c>
      <c r="AB13" t="s">
        <v>24</v>
      </c>
      <c r="AC13" t="s">
        <v>25</v>
      </c>
      <c r="AD13" t="s">
        <v>26</v>
      </c>
      <c r="AE13" t="s">
        <v>27</v>
      </c>
      <c r="AF13" s="6" t="s">
        <v>34</v>
      </c>
    </row>
    <row r="14" spans="1:32" s="6" customFormat="1" ht="18" customHeight="1" x14ac:dyDescent="0.25">
      <c r="C14"/>
      <c r="D14" s="1">
        <v>44243</v>
      </c>
      <c r="G14" s="12">
        <v>49721.3</v>
      </c>
      <c r="H14" s="12">
        <v>2201.3000000000002</v>
      </c>
      <c r="I14" s="12">
        <v>2206.6999999998998</v>
      </c>
      <c r="J14" s="12">
        <v>2140.5999999998999</v>
      </c>
      <c r="K14" s="12">
        <v>2145.4</v>
      </c>
      <c r="L14" s="12">
        <v>2146.6999999998998</v>
      </c>
      <c r="M14" s="12">
        <v>2144.4</v>
      </c>
      <c r="N14" s="12">
        <v>2017.3</v>
      </c>
      <c r="O14" s="12">
        <v>2018.7</v>
      </c>
      <c r="P14" s="12">
        <v>2017.3</v>
      </c>
      <c r="Q14" s="12">
        <v>2016.5</v>
      </c>
      <c r="R14" s="12">
        <v>2014.5</v>
      </c>
      <c r="S14" s="12">
        <v>2013.4</v>
      </c>
      <c r="T14" s="12">
        <v>2010.5999999999001</v>
      </c>
      <c r="U14" s="12">
        <v>2007.4</v>
      </c>
      <c r="V14" s="12">
        <v>2003.3</v>
      </c>
      <c r="W14" s="12">
        <v>1998.5</v>
      </c>
      <c r="X14" s="12">
        <v>2000.6999999999</v>
      </c>
      <c r="Y14" s="12">
        <v>2001.9</v>
      </c>
      <c r="Z14" s="12">
        <v>2039.0999999999001</v>
      </c>
      <c r="AA14" s="12">
        <v>2045.7</v>
      </c>
      <c r="AB14" s="12">
        <v>2048.6999999998998</v>
      </c>
      <c r="AC14" s="12">
        <v>2052.9</v>
      </c>
      <c r="AD14" s="12">
        <v>2211.9</v>
      </c>
      <c r="AE14" s="12">
        <v>2217.8000000000002</v>
      </c>
    </row>
    <row r="15" spans="1:32" s="6" customFormat="1" ht="18" customHeight="1" x14ac:dyDescent="0.25">
      <c r="C15"/>
      <c r="D15" s="1">
        <v>44244</v>
      </c>
      <c r="G15" s="12">
        <v>49813</v>
      </c>
      <c r="H15" s="12">
        <v>2234.5999999998999</v>
      </c>
      <c r="I15" s="12">
        <v>2238.0999999998999</v>
      </c>
      <c r="J15" s="12">
        <v>2174.5</v>
      </c>
      <c r="K15" s="12">
        <v>2174.5</v>
      </c>
      <c r="L15" s="12">
        <v>2171</v>
      </c>
      <c r="M15" s="12">
        <v>2141.9</v>
      </c>
      <c r="N15" s="12">
        <v>2007.2</v>
      </c>
      <c r="O15" s="12">
        <v>2032.1</v>
      </c>
      <c r="P15" s="12">
        <v>2025.5999999999001</v>
      </c>
      <c r="Q15" s="12">
        <v>2022.3</v>
      </c>
      <c r="R15" s="12">
        <v>2021.4</v>
      </c>
      <c r="S15" s="12">
        <v>2019.8999999999</v>
      </c>
      <c r="T15" s="12">
        <v>2018</v>
      </c>
      <c r="U15" s="12">
        <v>2015.5999999999001</v>
      </c>
      <c r="V15" s="12">
        <v>2015.4</v>
      </c>
      <c r="W15" s="12">
        <v>2014.5999999999001</v>
      </c>
      <c r="X15" s="12">
        <v>2000.9</v>
      </c>
      <c r="Y15" s="12">
        <v>1980.5</v>
      </c>
      <c r="Z15" s="12">
        <v>2017</v>
      </c>
      <c r="AA15" s="12">
        <v>2039.3999999999</v>
      </c>
      <c r="AB15" s="12">
        <v>2038.3</v>
      </c>
      <c r="AC15" s="12">
        <v>2036.7</v>
      </c>
      <c r="AD15" s="12">
        <v>2186.5999999998999</v>
      </c>
      <c r="AE15" s="12">
        <v>2186.9</v>
      </c>
    </row>
    <row r="16" spans="1:32" s="6" customFormat="1" ht="18" customHeight="1" x14ac:dyDescent="0.25">
      <c r="C16"/>
      <c r="D16" s="1">
        <v>44245</v>
      </c>
      <c r="G16" s="12">
        <v>48991.9</v>
      </c>
      <c r="H16" s="12">
        <v>2201.9</v>
      </c>
      <c r="I16" s="12">
        <v>2198.5</v>
      </c>
      <c r="J16" s="12">
        <v>2139.4</v>
      </c>
      <c r="K16" s="12">
        <v>2135.6999999998998</v>
      </c>
      <c r="L16" s="12">
        <v>2119.4</v>
      </c>
      <c r="M16" s="12">
        <v>2085.6999999998998</v>
      </c>
      <c r="N16" s="12">
        <v>1951</v>
      </c>
      <c r="O16" s="12">
        <v>1995.0999999999001</v>
      </c>
      <c r="P16" s="12">
        <v>1990.8</v>
      </c>
      <c r="Q16" s="12">
        <v>1986.4</v>
      </c>
      <c r="R16" s="12">
        <v>1980.7</v>
      </c>
      <c r="S16" s="12">
        <v>1978</v>
      </c>
      <c r="T16" s="12">
        <v>1966.5</v>
      </c>
      <c r="U16" s="12">
        <v>1982</v>
      </c>
      <c r="V16" s="12">
        <v>1981.7</v>
      </c>
      <c r="W16" s="12">
        <v>1967.0999999999001</v>
      </c>
      <c r="X16" s="12">
        <v>1958</v>
      </c>
      <c r="Y16" s="12">
        <v>1943.8</v>
      </c>
      <c r="Z16" s="12">
        <v>1986.0999999999001</v>
      </c>
      <c r="AA16" s="12">
        <v>2028.6</v>
      </c>
      <c r="AB16" s="12">
        <v>2030.2</v>
      </c>
      <c r="AC16" s="12">
        <v>2031</v>
      </c>
      <c r="AD16" s="12">
        <v>2172.1999999998998</v>
      </c>
      <c r="AE16" s="12">
        <v>2182.0999999998999</v>
      </c>
    </row>
    <row r="17" spans="1:31" s="6" customFormat="1" ht="18" customHeight="1" x14ac:dyDescent="0.25">
      <c r="C17"/>
      <c r="D17" s="1">
        <v>44246</v>
      </c>
      <c r="G17" s="12">
        <v>49171.7</v>
      </c>
      <c r="H17" s="12">
        <v>2168.3000000000002</v>
      </c>
      <c r="I17" s="12">
        <v>2165.2999999999001</v>
      </c>
      <c r="J17" s="12">
        <v>2117.4</v>
      </c>
      <c r="K17" s="12">
        <v>2113.6999999998998</v>
      </c>
      <c r="L17" s="12">
        <v>2111.1999999998998</v>
      </c>
      <c r="M17" s="12">
        <v>2078.6999999998998</v>
      </c>
      <c r="N17" s="12">
        <v>1960.3</v>
      </c>
      <c r="O17" s="12">
        <v>1996.3</v>
      </c>
      <c r="P17" s="12">
        <v>1998</v>
      </c>
      <c r="Q17" s="12">
        <v>1998.9</v>
      </c>
      <c r="R17" s="12">
        <v>2001.0999999999001</v>
      </c>
      <c r="S17" s="12">
        <v>2004.5</v>
      </c>
      <c r="T17" s="12">
        <v>2000.5999999999001</v>
      </c>
      <c r="U17" s="12">
        <v>2007.7</v>
      </c>
      <c r="V17" s="12">
        <v>2007.6</v>
      </c>
      <c r="W17" s="12">
        <v>1998.0999999999001</v>
      </c>
      <c r="X17" s="12">
        <v>1985.7</v>
      </c>
      <c r="Y17" s="12">
        <v>1969</v>
      </c>
      <c r="Z17" s="12">
        <v>2008.8</v>
      </c>
      <c r="AA17" s="12">
        <v>2033.7</v>
      </c>
      <c r="AB17" s="12">
        <v>2035</v>
      </c>
      <c r="AC17" s="12">
        <v>2037.5999999999001</v>
      </c>
      <c r="AD17" s="12">
        <v>2183.0999999998999</v>
      </c>
      <c r="AE17" s="12">
        <v>2191.0999999998999</v>
      </c>
    </row>
    <row r="18" spans="1:31" s="4" customFormat="1" ht="18" customHeight="1" x14ac:dyDescent="0.25"/>
    <row r="19" spans="1:31" s="6" customFormat="1" ht="18" customHeight="1" x14ac:dyDescent="0.25">
      <c r="A19" s="7" t="s">
        <v>53</v>
      </c>
      <c r="B19"/>
      <c r="C19"/>
      <c r="D19" t="s">
        <v>0</v>
      </c>
      <c r="E19" t="s">
        <v>1</v>
      </c>
      <c r="F19" t="s">
        <v>2</v>
      </c>
      <c r="G19" t="s">
        <v>35</v>
      </c>
      <c r="H19" t="s">
        <v>4</v>
      </c>
      <c r="I19" t="s">
        <v>5</v>
      </c>
      <c r="J19" t="s">
        <v>6</v>
      </c>
      <c r="K19" t="s">
        <v>7</v>
      </c>
      <c r="L19" t="s">
        <v>8</v>
      </c>
      <c r="M19" t="s">
        <v>9</v>
      </c>
      <c r="N19" t="s">
        <v>10</v>
      </c>
      <c r="O19" t="s">
        <v>11</v>
      </c>
      <c r="P19" t="s">
        <v>12</v>
      </c>
      <c r="Q19" t="s">
        <v>13</v>
      </c>
      <c r="R19" t="s">
        <v>14</v>
      </c>
      <c r="S19" t="s">
        <v>15</v>
      </c>
      <c r="T19" t="s">
        <v>16</v>
      </c>
      <c r="U19" t="s">
        <v>17</v>
      </c>
      <c r="V19" t="s">
        <v>18</v>
      </c>
      <c r="W19" t="s">
        <v>19</v>
      </c>
      <c r="X19" t="s">
        <v>20</v>
      </c>
      <c r="Y19" t="s">
        <v>21</v>
      </c>
      <c r="Z19" t="s">
        <v>22</v>
      </c>
      <c r="AA19" t="s">
        <v>23</v>
      </c>
      <c r="AB19" t="s">
        <v>24</v>
      </c>
      <c r="AC19" t="s">
        <v>25</v>
      </c>
      <c r="AD19" t="s">
        <v>26</v>
      </c>
      <c r="AE19" t="s">
        <v>27</v>
      </c>
    </row>
    <row r="20" spans="1:31" s="6" customFormat="1" ht="18" customHeight="1" x14ac:dyDescent="0.25">
      <c r="D20" s="1">
        <v>44243</v>
      </c>
      <c r="G20" s="10">
        <f>AVERAGE(H20:AE20)</f>
        <v>3.6433746914721267E-2</v>
      </c>
      <c r="H20" s="9">
        <f>(H2-H8)/H14</f>
        <v>3.5479035115568075E-2</v>
      </c>
      <c r="I20" s="9">
        <f t="shared" ref="I20:AE20" si="0">(I2-I8)/I14</f>
        <v>3.561879729909076E-2</v>
      </c>
      <c r="J20" s="9">
        <f t="shared" si="0"/>
        <v>3.5504064281044356E-2</v>
      </c>
      <c r="K20" s="9">
        <f t="shared" si="0"/>
        <v>3.5564463503309406E-2</v>
      </c>
      <c r="L20" s="9">
        <f t="shared" si="0"/>
        <v>3.6428005776309523E-2</v>
      </c>
      <c r="M20" s="9">
        <f t="shared" si="0"/>
        <v>3.7213206491326242E-2</v>
      </c>
      <c r="N20" s="9">
        <f t="shared" si="0"/>
        <v>3.7872403707926439E-2</v>
      </c>
      <c r="O20" s="9">
        <f t="shared" si="0"/>
        <v>3.8391043741021445E-2</v>
      </c>
      <c r="P20" s="9">
        <f t="shared" si="0"/>
        <v>3.9309968770138301E-2</v>
      </c>
      <c r="Q20" s="9">
        <f t="shared" si="0"/>
        <v>3.9375154971485249E-2</v>
      </c>
      <c r="R20" s="9">
        <f t="shared" si="0"/>
        <v>4.0009928021792013E-2</v>
      </c>
      <c r="S20" s="9">
        <f t="shared" si="0"/>
        <v>3.9833118108671899E-2</v>
      </c>
      <c r="T20" s="9">
        <f t="shared" si="0"/>
        <v>3.9938326867603693E-2</v>
      </c>
      <c r="U20" s="9">
        <f t="shared" si="0"/>
        <v>4.0599780810999297E-2</v>
      </c>
      <c r="V20" s="9">
        <f t="shared" si="0"/>
        <v>4.0632955623221688E-2</v>
      </c>
      <c r="W20" s="9">
        <f t="shared" si="0"/>
        <v>4.0180135101325995E-2</v>
      </c>
      <c r="X20" s="9">
        <f t="shared" si="0"/>
        <v>3.8136652171741794E-2</v>
      </c>
      <c r="Y20" s="9">
        <f t="shared" si="0"/>
        <v>3.5666117188670764E-2</v>
      </c>
      <c r="Z20" s="9">
        <f t="shared" si="0"/>
        <v>3.3102839488011036E-2</v>
      </c>
      <c r="AA20" s="9">
        <f t="shared" si="0"/>
        <v>3.1334017695605419E-2</v>
      </c>
      <c r="AB20" s="9">
        <f t="shared" si="0"/>
        <v>3.06047737589706E-2</v>
      </c>
      <c r="AC20" s="9">
        <f t="shared" si="0"/>
        <v>3.0542159871401433E-2</v>
      </c>
      <c r="AD20" s="9">
        <f t="shared" si="0"/>
        <v>3.1059270310592704E-2</v>
      </c>
      <c r="AE20" s="9">
        <f t="shared" si="0"/>
        <v>3.2013707277482185E-2</v>
      </c>
    </row>
    <row r="21" spans="1:31" s="6" customFormat="1" ht="18" customHeight="1" x14ac:dyDescent="0.25">
      <c r="D21" s="1">
        <v>44244</v>
      </c>
      <c r="G21" s="10">
        <f t="shared" ref="G21:G23" si="1">AVERAGE(H21:AE21)</f>
        <v>4.6690143323562416E-2</v>
      </c>
      <c r="H21" s="9">
        <f t="shared" ref="H21:AE21" si="2">(H3-H9)/H15</f>
        <v>4.5019242817463757E-2</v>
      </c>
      <c r="I21" s="9">
        <f t="shared" si="2"/>
        <v>4.5216925070374218E-2</v>
      </c>
      <c r="J21" s="9">
        <f t="shared" si="2"/>
        <v>4.5435732352218899E-2</v>
      </c>
      <c r="K21" s="9">
        <f t="shared" si="2"/>
        <v>4.5573695102276386E-2</v>
      </c>
      <c r="L21" s="9">
        <f t="shared" si="2"/>
        <v>4.6061722708429294E-2</v>
      </c>
      <c r="M21" s="9">
        <f t="shared" si="2"/>
        <v>4.7154395630048085E-2</v>
      </c>
      <c r="N21" s="9">
        <f t="shared" si="2"/>
        <v>4.8724591470655637E-2</v>
      </c>
      <c r="O21" s="9">
        <f t="shared" si="2"/>
        <v>4.8914915604547027E-2</v>
      </c>
      <c r="P21" s="9">
        <f t="shared" si="2"/>
        <v>5.0059241706163611E-2</v>
      </c>
      <c r="Q21" s="9">
        <f t="shared" si="2"/>
        <v>5.0487069178608519E-2</v>
      </c>
      <c r="R21" s="9">
        <f t="shared" si="2"/>
        <v>5.0707430493717225E-2</v>
      </c>
      <c r="S21" s="9">
        <f t="shared" si="2"/>
        <v>5.0497549383635355E-2</v>
      </c>
      <c r="T21" s="9">
        <f t="shared" si="2"/>
        <v>5.0396432111000991E-2</v>
      </c>
      <c r="U21" s="9">
        <f t="shared" si="2"/>
        <v>5.0754117880534369E-2</v>
      </c>
      <c r="V21" s="9">
        <f t="shared" si="2"/>
        <v>5.0610300684727598E-2</v>
      </c>
      <c r="W21" s="9">
        <f t="shared" si="2"/>
        <v>4.9935471061205695E-2</v>
      </c>
      <c r="X21" s="9">
        <f t="shared" si="2"/>
        <v>4.8578139837073313E-2</v>
      </c>
      <c r="Y21" s="9">
        <f t="shared" si="2"/>
        <v>4.6907346629638982E-2</v>
      </c>
      <c r="Z21" s="9">
        <f t="shared" si="2"/>
        <v>4.407535944471988E-2</v>
      </c>
      <c r="AA21" s="9">
        <f t="shared" si="2"/>
        <v>4.2022163381388741E-2</v>
      </c>
      <c r="AB21" s="9">
        <f t="shared" si="2"/>
        <v>4.1259873423882654E-2</v>
      </c>
      <c r="AC21" s="9">
        <f t="shared" si="2"/>
        <v>4.1046791378160752E-2</v>
      </c>
      <c r="AD21" s="9">
        <f t="shared" si="2"/>
        <v>4.0382328729490553E-2</v>
      </c>
      <c r="AE21" s="9">
        <f t="shared" si="2"/>
        <v>4.0742603685536609E-2</v>
      </c>
    </row>
    <row r="22" spans="1:31" s="6" customFormat="1" ht="18" customHeight="1" x14ac:dyDescent="0.25">
      <c r="D22" s="1">
        <v>44245</v>
      </c>
      <c r="G22" s="10">
        <f t="shared" si="1"/>
        <v>4.166902921717397E-2</v>
      </c>
      <c r="H22" s="9">
        <f t="shared" ref="H22:AE22" si="3">(H4-H10)/H16</f>
        <v>4.0283391616331349E-2</v>
      </c>
      <c r="I22" s="9">
        <f t="shared" si="3"/>
        <v>4.0436661360018195E-2</v>
      </c>
      <c r="J22" s="9">
        <f t="shared" si="3"/>
        <v>4.0431896793493502E-2</v>
      </c>
      <c r="K22" s="9">
        <f t="shared" si="3"/>
        <v>4.0501943156812312E-2</v>
      </c>
      <c r="L22" s="9">
        <f t="shared" si="3"/>
        <v>4.1143719920732284E-2</v>
      </c>
      <c r="M22" s="9">
        <f t="shared" si="3"/>
        <v>4.2479743011892536E-2</v>
      </c>
      <c r="N22" s="9">
        <f t="shared" si="3"/>
        <v>4.4028703229113279E-2</v>
      </c>
      <c r="O22" s="9">
        <f t="shared" si="3"/>
        <v>4.34063455465412E-2</v>
      </c>
      <c r="P22" s="9">
        <f t="shared" si="3"/>
        <v>4.385171790230058E-2</v>
      </c>
      <c r="Q22" s="9">
        <f t="shared" si="3"/>
        <v>4.4099879178362868E-2</v>
      </c>
      <c r="R22" s="9">
        <f t="shared" si="3"/>
        <v>4.4630686121068311E-2</v>
      </c>
      <c r="S22" s="9">
        <f t="shared" si="3"/>
        <v>4.4539939332608698E-2</v>
      </c>
      <c r="T22" s="9">
        <f t="shared" si="3"/>
        <v>4.4800406814085945E-2</v>
      </c>
      <c r="U22" s="9">
        <f t="shared" si="3"/>
        <v>4.4954591321846621E-2</v>
      </c>
      <c r="V22" s="9">
        <f t="shared" si="3"/>
        <v>4.4709088156582734E-2</v>
      </c>
      <c r="W22" s="9">
        <f t="shared" si="3"/>
        <v>4.4583396878656124E-2</v>
      </c>
      <c r="X22" s="9">
        <f t="shared" si="3"/>
        <v>4.3462717058171604E-2</v>
      </c>
      <c r="Y22" s="9">
        <f t="shared" si="3"/>
        <v>4.1979627533645439E-2</v>
      </c>
      <c r="Z22" s="9">
        <f t="shared" si="3"/>
        <v>3.9826796233776739E-2</v>
      </c>
      <c r="AA22" s="9">
        <f t="shared" si="3"/>
        <v>3.7907916789904371E-2</v>
      </c>
      <c r="AB22" s="9">
        <f t="shared" si="3"/>
        <v>3.7237710570337902E-2</v>
      </c>
      <c r="AC22" s="9">
        <f t="shared" si="3"/>
        <v>3.7223042835992128E-2</v>
      </c>
      <c r="AD22" s="9">
        <f t="shared" si="3"/>
        <v>3.6829021268761482E-2</v>
      </c>
      <c r="AE22" s="9">
        <f t="shared" si="3"/>
        <v>3.6707758581139123E-2</v>
      </c>
    </row>
    <row r="23" spans="1:31" s="6" customFormat="1" ht="18" customHeight="1" x14ac:dyDescent="0.25">
      <c r="D23" s="1">
        <v>44246</v>
      </c>
      <c r="G23" s="10">
        <f t="shared" si="1"/>
        <v>4.0091034561635368E-2</v>
      </c>
      <c r="H23" s="9">
        <f t="shared" ref="H23:AE23" si="4">(H5-H11)/H17</f>
        <v>3.7540930683023568E-2</v>
      </c>
      <c r="I23" s="9">
        <f t="shared" si="4"/>
        <v>3.7777675148895656E-2</v>
      </c>
      <c r="J23" s="9">
        <f t="shared" si="4"/>
        <v>3.7734957967318412E-2</v>
      </c>
      <c r="K23" s="9">
        <f t="shared" si="4"/>
        <v>3.8084874863984396E-2</v>
      </c>
      <c r="L23" s="9">
        <f t="shared" si="4"/>
        <v>3.8698370594924154E-2</v>
      </c>
      <c r="M23" s="9">
        <f t="shared" si="4"/>
        <v>4.0361764564393152E-2</v>
      </c>
      <c r="N23" s="9">
        <f t="shared" si="4"/>
        <v>4.1830332092026731E-2</v>
      </c>
      <c r="O23" s="9">
        <f t="shared" si="4"/>
        <v>4.1677102639883785E-2</v>
      </c>
      <c r="P23" s="9">
        <f t="shared" si="4"/>
        <v>4.2142142142142146E-2</v>
      </c>
      <c r="Q23" s="9">
        <f t="shared" si="4"/>
        <v>4.2473360348191505E-2</v>
      </c>
      <c r="R23" s="9">
        <f t="shared" si="4"/>
        <v>4.2626555394485163E-2</v>
      </c>
      <c r="S23" s="9">
        <f t="shared" si="4"/>
        <v>4.2953354951309558E-2</v>
      </c>
      <c r="T23" s="9">
        <f t="shared" si="4"/>
        <v>4.2987103868841497E-2</v>
      </c>
      <c r="U23" s="9">
        <f t="shared" si="4"/>
        <v>4.3133934352692138E-2</v>
      </c>
      <c r="V23" s="9">
        <f t="shared" si="4"/>
        <v>4.3036461446503291E-2</v>
      </c>
      <c r="W23" s="9">
        <f t="shared" si="4"/>
        <v>4.2640508483061036E-2</v>
      </c>
      <c r="X23" s="9">
        <f t="shared" si="4"/>
        <v>4.1949942085863924E-2</v>
      </c>
      <c r="Y23" s="9">
        <f t="shared" si="4"/>
        <v>4.1086846114779078E-2</v>
      </c>
      <c r="Z23" s="9">
        <f t="shared" si="4"/>
        <v>3.9326961369972123E-2</v>
      </c>
      <c r="AA23" s="9">
        <f t="shared" si="4"/>
        <v>3.7911196341594143E-2</v>
      </c>
      <c r="AB23" s="9">
        <f t="shared" si="4"/>
        <v>3.7199017199017199E-2</v>
      </c>
      <c r="AC23" s="9">
        <f t="shared" si="4"/>
        <v>3.6906164114646492E-2</v>
      </c>
      <c r="AD23" s="9">
        <f t="shared" si="4"/>
        <v>3.6232879849710797E-2</v>
      </c>
      <c r="AE23" s="9">
        <f t="shared" si="4"/>
        <v>3.5872392861988775E-2</v>
      </c>
    </row>
    <row r="24" spans="1:31" s="4" customFormat="1" ht="18" customHeight="1" x14ac:dyDescent="0.25"/>
    <row r="25" spans="1:31" x14ac:dyDescent="0.25">
      <c r="A25" s="3" t="s">
        <v>54</v>
      </c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t="s">
        <v>12</v>
      </c>
      <c r="Q25" t="s">
        <v>13</v>
      </c>
      <c r="R25" t="s">
        <v>14</v>
      </c>
      <c r="S25" t="s">
        <v>15</v>
      </c>
      <c r="T25" t="s">
        <v>16</v>
      </c>
      <c r="U25" t="s">
        <v>17</v>
      </c>
      <c r="V25" t="s">
        <v>18</v>
      </c>
      <c r="W25" t="s">
        <v>19</v>
      </c>
      <c r="X25" t="s">
        <v>20</v>
      </c>
      <c r="Y25" t="s">
        <v>21</v>
      </c>
      <c r="Z25" t="s">
        <v>22</v>
      </c>
      <c r="AA25" t="s">
        <v>23</v>
      </c>
      <c r="AB25" t="s">
        <v>24</v>
      </c>
      <c r="AC25" t="s">
        <v>25</v>
      </c>
      <c r="AD25" t="s">
        <v>26</v>
      </c>
      <c r="AE25" t="s">
        <v>27</v>
      </c>
    </row>
    <row r="26" spans="1:31" x14ac:dyDescent="0.25">
      <c r="D26" s="1">
        <v>44243</v>
      </c>
      <c r="E26">
        <v>74</v>
      </c>
      <c r="F26" t="s">
        <v>28</v>
      </c>
      <c r="G26" s="2">
        <v>24844088.449999999</v>
      </c>
      <c r="H26" s="2">
        <v>966381.51</v>
      </c>
      <c r="I26" s="2">
        <v>767392.61</v>
      </c>
      <c r="J26" s="2">
        <v>739995.93</v>
      </c>
      <c r="K26" s="2">
        <v>850071.23</v>
      </c>
      <c r="L26" s="2">
        <v>909085.83</v>
      </c>
      <c r="M26" s="2">
        <v>1116319.68</v>
      </c>
      <c r="N26" s="2">
        <v>784732.28</v>
      </c>
      <c r="O26" s="2">
        <v>1452469.95</v>
      </c>
      <c r="P26" s="2">
        <v>959630.63</v>
      </c>
      <c r="Q26" s="2">
        <v>945426.8</v>
      </c>
      <c r="R26" s="2">
        <v>1496867.12</v>
      </c>
      <c r="S26" s="2">
        <v>1501686.18</v>
      </c>
      <c r="T26" s="2">
        <v>1386837.81</v>
      </c>
      <c r="U26" s="2">
        <v>1416281.04</v>
      </c>
      <c r="V26" s="2">
        <v>1344782.16</v>
      </c>
      <c r="W26" s="2">
        <v>958043.78</v>
      </c>
      <c r="X26" s="2">
        <v>790022.23</v>
      </c>
      <c r="Y26" s="2">
        <v>704528.45</v>
      </c>
      <c r="Z26" s="2">
        <v>836273.14</v>
      </c>
      <c r="AA26" s="2">
        <v>896962.19</v>
      </c>
      <c r="AB26" s="2">
        <v>809060.96</v>
      </c>
      <c r="AC26" s="2">
        <v>1028715.53</v>
      </c>
      <c r="AD26" s="2">
        <v>1167644.08</v>
      </c>
      <c r="AE26" s="2">
        <v>1014877.33</v>
      </c>
    </row>
    <row r="27" spans="1:31" x14ac:dyDescent="0.25">
      <c r="D27" s="1">
        <v>44244</v>
      </c>
      <c r="E27">
        <v>74</v>
      </c>
      <c r="F27" t="s">
        <v>28</v>
      </c>
      <c r="G27" s="2">
        <v>35357363.549999997</v>
      </c>
      <c r="H27" s="2">
        <v>1800701.61</v>
      </c>
      <c r="I27" s="2">
        <v>1208869.33</v>
      </c>
      <c r="J27" s="2">
        <v>1241388.47</v>
      </c>
      <c r="K27" s="2">
        <v>1237897.8</v>
      </c>
      <c r="L27" s="2">
        <v>1220661.82</v>
      </c>
      <c r="M27" s="2">
        <v>1690496.12</v>
      </c>
      <c r="N27" s="2">
        <v>1083641.6599999999</v>
      </c>
      <c r="O27" s="2">
        <v>1944567.77</v>
      </c>
      <c r="P27" s="2">
        <v>1390882.39</v>
      </c>
      <c r="Q27" s="2">
        <v>1353705.65</v>
      </c>
      <c r="R27" s="2">
        <v>1315710.55</v>
      </c>
      <c r="S27" s="2">
        <v>1303952.49</v>
      </c>
      <c r="T27" s="2">
        <v>1232311.26</v>
      </c>
      <c r="U27" s="2">
        <v>1268654.02</v>
      </c>
      <c r="V27" s="2">
        <v>1394194.11</v>
      </c>
      <c r="W27" s="2">
        <v>1794789.57</v>
      </c>
      <c r="X27" s="2">
        <v>1550424.52</v>
      </c>
      <c r="Y27" s="2">
        <v>1102296.01</v>
      </c>
      <c r="Z27" s="2">
        <v>1568134.47</v>
      </c>
      <c r="AA27" s="2">
        <v>1794147.1</v>
      </c>
      <c r="AB27" s="2">
        <v>1685636.05</v>
      </c>
      <c r="AC27" s="2">
        <v>1746256.56</v>
      </c>
      <c r="AD27" s="2">
        <v>1711745.11</v>
      </c>
      <c r="AE27" s="2">
        <v>1716299.11</v>
      </c>
    </row>
    <row r="28" spans="1:31" x14ac:dyDescent="0.25">
      <c r="D28" s="1">
        <v>44245</v>
      </c>
      <c r="E28">
        <v>74</v>
      </c>
      <c r="F28" t="s">
        <v>28</v>
      </c>
      <c r="G28" s="2">
        <v>33706838.920000002</v>
      </c>
      <c r="H28" s="2">
        <v>1172098.96</v>
      </c>
      <c r="I28" s="2">
        <v>1154066.2</v>
      </c>
      <c r="J28" s="2">
        <v>1161798.06</v>
      </c>
      <c r="K28" s="2">
        <v>1136262.22</v>
      </c>
      <c r="L28" s="2">
        <v>1129823.2</v>
      </c>
      <c r="M28" s="2">
        <v>1510894.43</v>
      </c>
      <c r="N28" s="2">
        <v>979804.68</v>
      </c>
      <c r="O28" s="2">
        <v>1759619.08</v>
      </c>
      <c r="P28" s="2">
        <v>1247048.58</v>
      </c>
      <c r="Q28" s="2">
        <v>1232103.26</v>
      </c>
      <c r="R28" s="2">
        <v>1552901.37</v>
      </c>
      <c r="S28" s="2">
        <v>1586329.25</v>
      </c>
      <c r="T28" s="2">
        <v>1634125.45</v>
      </c>
      <c r="U28" s="2">
        <v>1723908.56</v>
      </c>
      <c r="V28" s="2">
        <v>1701081.21</v>
      </c>
      <c r="W28" s="2">
        <v>1582872.02</v>
      </c>
      <c r="X28" s="2">
        <v>1447825.57</v>
      </c>
      <c r="Y28" s="2">
        <v>1026813.32</v>
      </c>
      <c r="Z28" s="2">
        <v>1104111.6299999999</v>
      </c>
      <c r="AA28" s="2">
        <v>1651618.78</v>
      </c>
      <c r="AB28" s="2">
        <v>1557744.92</v>
      </c>
      <c r="AC28" s="2">
        <v>1539553.64</v>
      </c>
      <c r="AD28" s="2">
        <v>1572814.39</v>
      </c>
      <c r="AE28" s="2">
        <v>1541620.14</v>
      </c>
    </row>
    <row r="29" spans="1:31" x14ac:dyDescent="0.25">
      <c r="D29" s="1">
        <v>44246</v>
      </c>
      <c r="E29">
        <v>74</v>
      </c>
      <c r="F29" t="s">
        <v>28</v>
      </c>
      <c r="G29" s="2">
        <v>28909669.440000001</v>
      </c>
      <c r="H29" s="2">
        <v>1293855.7</v>
      </c>
      <c r="I29" s="2">
        <v>1304560.24</v>
      </c>
      <c r="J29" s="2">
        <v>1327957.9099999999</v>
      </c>
      <c r="K29" s="2">
        <v>1327129.6100000001</v>
      </c>
      <c r="L29" s="2">
        <v>1303672.81</v>
      </c>
      <c r="M29" s="2">
        <v>1248777.01</v>
      </c>
      <c r="N29" s="2">
        <v>1183262.03</v>
      </c>
      <c r="O29" s="2">
        <v>1924834.56</v>
      </c>
      <c r="P29" s="2">
        <v>1426800.12</v>
      </c>
      <c r="Q29" s="2">
        <v>1395874.87</v>
      </c>
      <c r="R29" s="2">
        <v>1385415.8</v>
      </c>
      <c r="S29" s="2">
        <v>1686275.69</v>
      </c>
      <c r="T29" s="2">
        <v>1411617.33</v>
      </c>
      <c r="U29" s="2">
        <v>1289341.24</v>
      </c>
      <c r="V29" s="2">
        <v>1287369.2</v>
      </c>
      <c r="W29" s="2">
        <v>901260.82</v>
      </c>
      <c r="X29" s="2">
        <v>805752.54</v>
      </c>
      <c r="Y29" s="2">
        <v>738441.85</v>
      </c>
      <c r="Z29" s="2">
        <v>809151.86</v>
      </c>
      <c r="AA29" s="2">
        <v>1129000.17</v>
      </c>
      <c r="AB29" s="2">
        <v>984160.66</v>
      </c>
      <c r="AC29" s="2">
        <v>989286.01</v>
      </c>
      <c r="AD29" s="2">
        <v>932380.04</v>
      </c>
      <c r="AE29" s="2">
        <v>823491.37</v>
      </c>
    </row>
    <row r="30" spans="1:31" x14ac:dyDescent="0.25">
      <c r="D30" s="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D31" s="1"/>
      <c r="F31" s="3" t="s">
        <v>42</v>
      </c>
      <c r="G31" s="14">
        <f>SUM(G26:G29)</f>
        <v>122817960.36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s="4" customFormat="1" x14ac:dyDescent="0.25"/>
    <row r="33" spans="1:32" x14ac:dyDescent="0.25">
      <c r="A33" s="3" t="s">
        <v>57</v>
      </c>
      <c r="D33" t="s">
        <v>0</v>
      </c>
      <c r="E33" t="s">
        <v>1</v>
      </c>
      <c r="F33" t="s">
        <v>2</v>
      </c>
      <c r="G33" t="s">
        <v>3</v>
      </c>
      <c r="H33" t="s">
        <v>4</v>
      </c>
      <c r="I33" t="s">
        <v>5</v>
      </c>
      <c r="J33" t="s">
        <v>6</v>
      </c>
      <c r="K33" t="s">
        <v>7</v>
      </c>
      <c r="L33" t="s">
        <v>8</v>
      </c>
      <c r="M33" t="s">
        <v>9</v>
      </c>
      <c r="N33" t="s">
        <v>10</v>
      </c>
      <c r="O33" t="s">
        <v>11</v>
      </c>
      <c r="P33" t="s">
        <v>12</v>
      </c>
      <c r="Q33" t="s">
        <v>13</v>
      </c>
      <c r="R33" t="s">
        <v>14</v>
      </c>
      <c r="S33" t="s">
        <v>15</v>
      </c>
      <c r="T33" t="s">
        <v>16</v>
      </c>
      <c r="U33" t="s">
        <v>17</v>
      </c>
      <c r="V33" t="s">
        <v>18</v>
      </c>
      <c r="W33" t="s">
        <v>19</v>
      </c>
      <c r="X33" t="s">
        <v>20</v>
      </c>
      <c r="Y33" t="s">
        <v>21</v>
      </c>
      <c r="Z33" t="s">
        <v>22</v>
      </c>
      <c r="AA33" t="s">
        <v>23</v>
      </c>
      <c r="AB33" t="s">
        <v>24</v>
      </c>
      <c r="AC33" t="s">
        <v>25</v>
      </c>
      <c r="AD33" t="s">
        <v>26</v>
      </c>
      <c r="AE33" t="s">
        <v>27</v>
      </c>
    </row>
    <row r="34" spans="1:32" x14ac:dyDescent="0.25">
      <c r="D34" s="1">
        <v>44243</v>
      </c>
      <c r="F34" t="s">
        <v>31</v>
      </c>
      <c r="G34" s="2">
        <v>-680888326.07000005</v>
      </c>
      <c r="H34" s="2">
        <v>-27238100.199999999</v>
      </c>
      <c r="I34" s="2">
        <v>-21544596.420000002</v>
      </c>
      <c r="J34" s="2">
        <v>-20842569.5</v>
      </c>
      <c r="K34" s="2">
        <v>-23902264.870000001</v>
      </c>
      <c r="L34" s="2">
        <v>-24955684.82</v>
      </c>
      <c r="M34" s="2">
        <v>-29997943.920000002</v>
      </c>
      <c r="N34" s="2">
        <v>-20720424.539999999</v>
      </c>
      <c r="O34" s="2">
        <v>-37833562.399999999</v>
      </c>
      <c r="P34" s="2">
        <v>-24411889.920000002</v>
      </c>
      <c r="Q34" s="2">
        <v>-24010744.920000002</v>
      </c>
      <c r="R34" s="2">
        <v>-37412392.32</v>
      </c>
      <c r="S34" s="2">
        <v>-37699438.289999999</v>
      </c>
      <c r="T34" s="2">
        <v>-34724484.32</v>
      </c>
      <c r="U34" s="2">
        <v>-34883957.729999997</v>
      </c>
      <c r="V34" s="2">
        <v>-33095848.850000001</v>
      </c>
      <c r="W34" s="2">
        <v>-23843717.359999999</v>
      </c>
      <c r="X34" s="2">
        <v>-20715563.219999999</v>
      </c>
      <c r="Y34" s="2">
        <v>-19753438.469999999</v>
      </c>
      <c r="Z34" s="2">
        <v>-25262882.399999999</v>
      </c>
      <c r="AA34" s="2">
        <v>-28625827.5</v>
      </c>
      <c r="AB34" s="2">
        <v>-26435776.539999999</v>
      </c>
      <c r="AC34" s="2">
        <v>-33681819.960000001</v>
      </c>
      <c r="AD34" s="2">
        <v>-37594060.399999999</v>
      </c>
      <c r="AE34" s="2">
        <v>-31701337.199999999</v>
      </c>
    </row>
    <row r="35" spans="1:32" x14ac:dyDescent="0.25">
      <c r="D35" s="1">
        <v>44244</v>
      </c>
      <c r="F35" t="s">
        <v>31</v>
      </c>
      <c r="G35" s="2">
        <v>-766468235.82000005</v>
      </c>
      <c r="H35" s="2">
        <v>-39998487.149999999</v>
      </c>
      <c r="I35" s="2">
        <v>-26734885.84</v>
      </c>
      <c r="J35" s="2">
        <v>-27321854.559999999</v>
      </c>
      <c r="K35" s="2">
        <v>-27162550.670000002</v>
      </c>
      <c r="L35" s="2">
        <v>-26500568.039999999</v>
      </c>
      <c r="M35" s="2">
        <v>-35850233.960000001</v>
      </c>
      <c r="N35" s="2">
        <v>-22240138.5</v>
      </c>
      <c r="O35" s="2">
        <v>-39754086.119999997</v>
      </c>
      <c r="P35" s="2">
        <v>-27784727.449999999</v>
      </c>
      <c r="Q35" s="2">
        <v>-26812918.02</v>
      </c>
      <c r="R35" s="2">
        <v>-25947095.699999999</v>
      </c>
      <c r="S35" s="2">
        <v>-25822094.489999998</v>
      </c>
      <c r="T35" s="2">
        <v>-24452351.280000001</v>
      </c>
      <c r="U35" s="2">
        <v>-24996080.559999999</v>
      </c>
      <c r="V35" s="2">
        <v>-27547635.309999999</v>
      </c>
      <c r="W35" s="2">
        <v>-35942177.700000003</v>
      </c>
      <c r="X35" s="2">
        <v>-31916094.899999999</v>
      </c>
      <c r="Y35" s="2">
        <v>-23499432.120000001</v>
      </c>
      <c r="Z35" s="2">
        <v>-35578483.920000002</v>
      </c>
      <c r="AA35" s="2">
        <v>-42695257.850000001</v>
      </c>
      <c r="AB35" s="2">
        <v>-40854125.549999997</v>
      </c>
      <c r="AC35" s="2">
        <v>-42543071.009999998</v>
      </c>
      <c r="AD35" s="2">
        <v>-42388469.619999997</v>
      </c>
      <c r="AE35" s="2">
        <v>-42125415.5</v>
      </c>
    </row>
    <row r="36" spans="1:32" x14ac:dyDescent="0.25">
      <c r="D36" s="1">
        <v>44245</v>
      </c>
      <c r="F36" t="s">
        <v>31</v>
      </c>
      <c r="G36" s="2">
        <v>-812366907.00999999</v>
      </c>
      <c r="H36" s="2">
        <v>-29096332.5</v>
      </c>
      <c r="I36" s="2">
        <v>-28540096.02</v>
      </c>
      <c r="J36" s="2">
        <v>-28734691</v>
      </c>
      <c r="K36" s="2">
        <v>-28054511.16</v>
      </c>
      <c r="L36" s="2">
        <v>-27460404.609999999</v>
      </c>
      <c r="M36" s="2">
        <v>-35567409.799999997</v>
      </c>
      <c r="N36" s="2">
        <v>-22253771</v>
      </c>
      <c r="O36" s="2">
        <v>-40538291.380000003</v>
      </c>
      <c r="P36" s="2">
        <v>-28437850.120000001</v>
      </c>
      <c r="Q36" s="2">
        <v>-27938926.079999998</v>
      </c>
      <c r="R36" s="2">
        <v>-34794476.640000001</v>
      </c>
      <c r="S36" s="2">
        <v>-35615882.619999997</v>
      </c>
      <c r="T36" s="2">
        <v>-36475683.299999997</v>
      </c>
      <c r="U36" s="2">
        <v>-38347775.219999999</v>
      </c>
      <c r="V36" s="2">
        <v>-38047772.299999997</v>
      </c>
      <c r="W36" s="2">
        <v>-35503620.780000001</v>
      </c>
      <c r="X36" s="2">
        <v>-33311897.399999999</v>
      </c>
      <c r="Y36" s="2">
        <v>-24459800.640000001</v>
      </c>
      <c r="Z36" s="2">
        <v>-27722833.199999999</v>
      </c>
      <c r="AA36" s="2">
        <v>-43569230.880000003</v>
      </c>
      <c r="AB36" s="2">
        <v>-41832456.75</v>
      </c>
      <c r="AC36" s="2">
        <v>-41360230.810000002</v>
      </c>
      <c r="AD36" s="2">
        <v>-42705842.799999997</v>
      </c>
      <c r="AE36" s="2">
        <v>-41997120</v>
      </c>
    </row>
    <row r="37" spans="1:32" x14ac:dyDescent="0.25">
      <c r="D37" s="1">
        <v>44246</v>
      </c>
      <c r="F37" t="s">
        <v>31</v>
      </c>
      <c r="G37" s="2">
        <v>-719882447.73000002</v>
      </c>
      <c r="H37" s="2">
        <v>-34465200.539999999</v>
      </c>
      <c r="I37" s="2">
        <v>-34532570.799999997</v>
      </c>
      <c r="J37" s="2">
        <v>-35191715.640000001</v>
      </c>
      <c r="K37" s="2">
        <v>-34846631.68</v>
      </c>
      <c r="L37" s="2">
        <v>-33688054.200000003</v>
      </c>
      <c r="M37" s="2">
        <v>-30939604</v>
      </c>
      <c r="N37" s="2">
        <v>-28287177.5</v>
      </c>
      <c r="O37" s="2">
        <v>-46184461.880000003</v>
      </c>
      <c r="P37" s="2">
        <v>-33856848.420000002</v>
      </c>
      <c r="Q37" s="2">
        <v>-32864714.609999999</v>
      </c>
      <c r="R37" s="2">
        <v>-32501237.559999999</v>
      </c>
      <c r="S37" s="2">
        <v>-39258299.780000001</v>
      </c>
      <c r="T37" s="2">
        <v>-32838158.579999998</v>
      </c>
      <c r="U37" s="2">
        <v>-29891575.079999998</v>
      </c>
      <c r="V37" s="2">
        <v>-29913453.719999999</v>
      </c>
      <c r="W37" s="2">
        <v>-21136258.68</v>
      </c>
      <c r="X37" s="2">
        <v>-19207476.809999999</v>
      </c>
      <c r="Y37" s="2">
        <v>-17972707.079999998</v>
      </c>
      <c r="Z37" s="2">
        <v>-20574990.600000001</v>
      </c>
      <c r="AA37" s="2">
        <v>-29780125.199999999</v>
      </c>
      <c r="AB37" s="2">
        <v>-26456630.800000001</v>
      </c>
      <c r="AC37" s="2">
        <v>-26805441.059999999</v>
      </c>
      <c r="AD37" s="2">
        <v>-25732982</v>
      </c>
      <c r="AE37" s="2">
        <v>-22956131.510000002</v>
      </c>
    </row>
    <row r="38" spans="1:32" s="4" customFormat="1" ht="14.25" customHeight="1" x14ac:dyDescent="0.25"/>
    <row r="39" spans="1:32" x14ac:dyDescent="0.25">
      <c r="A39" s="3" t="s">
        <v>60</v>
      </c>
      <c r="D39" t="s">
        <v>0</v>
      </c>
      <c r="E39" t="s">
        <v>1</v>
      </c>
      <c r="F39" t="s">
        <v>2</v>
      </c>
      <c r="G39" t="s">
        <v>35</v>
      </c>
      <c r="H39" t="s">
        <v>4</v>
      </c>
      <c r="I39" t="s">
        <v>5</v>
      </c>
      <c r="J39" t="s">
        <v>6</v>
      </c>
      <c r="K39" t="s">
        <v>7</v>
      </c>
      <c r="L39" t="s">
        <v>8</v>
      </c>
      <c r="M39" t="s">
        <v>9</v>
      </c>
      <c r="N39" t="s">
        <v>10</v>
      </c>
      <c r="O39" t="s">
        <v>11</v>
      </c>
      <c r="P39" t="s">
        <v>12</v>
      </c>
      <c r="Q39" t="s">
        <v>13</v>
      </c>
      <c r="R39" t="s">
        <v>14</v>
      </c>
      <c r="S39" t="s">
        <v>15</v>
      </c>
      <c r="T39" t="s">
        <v>16</v>
      </c>
      <c r="U39" t="s">
        <v>17</v>
      </c>
      <c r="V39" t="s">
        <v>18</v>
      </c>
      <c r="W39" t="s">
        <v>19</v>
      </c>
      <c r="X39" t="s">
        <v>20</v>
      </c>
      <c r="Y39" t="s">
        <v>21</v>
      </c>
      <c r="Z39" t="s">
        <v>22</v>
      </c>
      <c r="AA39" t="s">
        <v>23</v>
      </c>
      <c r="AB39" t="s">
        <v>24</v>
      </c>
      <c r="AC39" t="s">
        <v>25</v>
      </c>
      <c r="AD39" t="s">
        <v>26</v>
      </c>
      <c r="AE39" t="s">
        <v>27</v>
      </c>
    </row>
    <row r="40" spans="1:32" x14ac:dyDescent="0.25">
      <c r="D40" s="1">
        <v>44243</v>
      </c>
      <c r="G40" s="10">
        <f>AVERAGE(H40:AE40)</f>
        <v>3.6433746903381019E-2</v>
      </c>
      <c r="H40" s="5">
        <f t="shared" ref="H40:AE40" si="5">H26/(-1*H34)</f>
        <v>3.5479034987910059E-2</v>
      </c>
      <c r="I40" s="5">
        <f t="shared" si="5"/>
        <v>3.5618797170302245E-2</v>
      </c>
      <c r="J40" s="5">
        <f t="shared" si="5"/>
        <v>3.5504064410100684E-2</v>
      </c>
      <c r="K40" s="5">
        <f t="shared" si="5"/>
        <v>3.5564463644904794E-2</v>
      </c>
      <c r="L40" s="5">
        <f t="shared" si="5"/>
        <v>3.6428005745265696E-2</v>
      </c>
      <c r="M40" s="5">
        <f t="shared" si="5"/>
        <v>3.7213206444316867E-2</v>
      </c>
      <c r="N40" s="5">
        <f t="shared" si="5"/>
        <v>3.7872403554526785E-2</v>
      </c>
      <c r="O40" s="5">
        <f t="shared" si="5"/>
        <v>3.8391043768059227E-2</v>
      </c>
      <c r="P40" s="5">
        <f t="shared" si="5"/>
        <v>3.9309968754766528E-2</v>
      </c>
      <c r="Q40" s="5">
        <f t="shared" si="5"/>
        <v>3.937515487961795E-2</v>
      </c>
      <c r="R40" s="5">
        <f t="shared" si="5"/>
        <v>4.0009927918985326E-2</v>
      </c>
      <c r="S40" s="5">
        <f t="shared" si="5"/>
        <v>3.9833118160763979E-2</v>
      </c>
      <c r="T40" s="5">
        <f t="shared" si="5"/>
        <v>3.993832700925766E-2</v>
      </c>
      <c r="U40" s="5">
        <f t="shared" si="5"/>
        <v>4.0599780878131458E-2</v>
      </c>
      <c r="V40" s="5">
        <f t="shared" si="5"/>
        <v>4.0632955694683739E-2</v>
      </c>
      <c r="W40" s="5">
        <f t="shared" si="5"/>
        <v>4.0180134898227131E-2</v>
      </c>
      <c r="X40" s="5">
        <f t="shared" si="5"/>
        <v>3.8136652216979885E-2</v>
      </c>
      <c r="Y40" s="5">
        <f t="shared" si="5"/>
        <v>3.5666117120317233E-2</v>
      </c>
      <c r="Z40" s="5">
        <f t="shared" si="5"/>
        <v>3.3102839444797479E-2</v>
      </c>
      <c r="AA40" s="5">
        <f t="shared" si="5"/>
        <v>3.1334017855029692E-2</v>
      </c>
      <c r="AB40" s="5">
        <f t="shared" si="5"/>
        <v>3.0604773753319069E-2</v>
      </c>
      <c r="AC40" s="5">
        <f t="shared" si="5"/>
        <v>3.0542159872052235E-2</v>
      </c>
      <c r="AD40" s="5">
        <f t="shared" si="5"/>
        <v>3.1059270203226044E-2</v>
      </c>
      <c r="AE40" s="5">
        <f t="shared" si="5"/>
        <v>3.2013707295602663E-2</v>
      </c>
    </row>
    <row r="41" spans="1:32" x14ac:dyDescent="0.25">
      <c r="D41" s="1">
        <v>44244</v>
      </c>
      <c r="G41" s="10">
        <f t="shared" ref="G41:G43" si="6">AVERAGE(H41:AE41)</f>
        <v>4.6690143336071854E-2</v>
      </c>
      <c r="H41" s="5">
        <f t="shared" ref="H41:AE41" si="7">H27/(-1*H35)</f>
        <v>4.5019242934041824E-2</v>
      </c>
      <c r="I41" s="5">
        <f t="shared" si="7"/>
        <v>4.5216925078143518E-2</v>
      </c>
      <c r="J41" s="5">
        <f t="shared" si="7"/>
        <v>4.5435732309966594E-2</v>
      </c>
      <c r="K41" s="5">
        <f t="shared" si="7"/>
        <v>4.5573695012641462E-2</v>
      </c>
      <c r="L41" s="5">
        <f t="shared" si="7"/>
        <v>4.6061722833923076E-2</v>
      </c>
      <c r="M41" s="5">
        <f t="shared" si="7"/>
        <v>4.7154395753349225E-2</v>
      </c>
      <c r="N41" s="5">
        <f t="shared" si="7"/>
        <v>4.8724591350903679E-2</v>
      </c>
      <c r="O41" s="5">
        <f t="shared" si="7"/>
        <v>4.8914915667541956E-2</v>
      </c>
      <c r="P41" s="5">
        <f t="shared" si="7"/>
        <v>5.0059241808398589E-2</v>
      </c>
      <c r="Q41" s="5">
        <f t="shared" si="7"/>
        <v>5.0487069292132196E-2</v>
      </c>
      <c r="R41" s="5">
        <f t="shared" si="7"/>
        <v>5.0707430427367639E-2</v>
      </c>
      <c r="S41" s="5">
        <f t="shared" si="7"/>
        <v>5.0497549317890363E-2</v>
      </c>
      <c r="T41" s="5">
        <f t="shared" si="7"/>
        <v>5.0396432060418196E-2</v>
      </c>
      <c r="U41" s="5">
        <f t="shared" si="7"/>
        <v>5.0754117908795859E-2</v>
      </c>
      <c r="V41" s="5">
        <f t="shared" si="7"/>
        <v>5.0610300822949296E-2</v>
      </c>
      <c r="W41" s="5">
        <f t="shared" si="7"/>
        <v>4.9935470938367761E-2</v>
      </c>
      <c r="X41" s="5">
        <f t="shared" si="7"/>
        <v>4.8578139802435548E-2</v>
      </c>
      <c r="Y41" s="5">
        <f t="shared" si="7"/>
        <v>4.6907346712512808E-2</v>
      </c>
      <c r="Z41" s="5">
        <f t="shared" si="7"/>
        <v>4.4075359521390196E-2</v>
      </c>
      <c r="AA41" s="5">
        <f t="shared" si="7"/>
        <v>4.2022163358359947E-2</v>
      </c>
      <c r="AB41" s="5">
        <f t="shared" si="7"/>
        <v>4.1259873447468766E-2</v>
      </c>
      <c r="AC41" s="5">
        <f t="shared" si="7"/>
        <v>4.1046791370315798E-2</v>
      </c>
      <c r="AD41" s="5">
        <f t="shared" si="7"/>
        <v>4.0382328622507138E-2</v>
      </c>
      <c r="AE41" s="5">
        <f t="shared" si="7"/>
        <v>4.0742603713902835E-2</v>
      </c>
    </row>
    <row r="42" spans="1:32" x14ac:dyDescent="0.25">
      <c r="D42" s="1">
        <v>44245</v>
      </c>
      <c r="G42" s="10">
        <f t="shared" si="6"/>
        <v>4.1669029231529396E-2</v>
      </c>
      <c r="H42" s="5">
        <f t="shared" ref="H42:AE42" si="8">H28/(-1*H36)</f>
        <v>4.0283391729868362E-2</v>
      </c>
      <c r="I42" s="5">
        <f t="shared" si="8"/>
        <v>4.0436661432087219E-2</v>
      </c>
      <c r="J42" s="5">
        <f t="shared" si="8"/>
        <v>4.0431896762001027E-2</v>
      </c>
      <c r="K42" s="5">
        <f t="shared" si="8"/>
        <v>4.0501943288895288E-2</v>
      </c>
      <c r="L42" s="5">
        <f t="shared" si="8"/>
        <v>4.1143720059702356E-2</v>
      </c>
      <c r="M42" s="5">
        <f t="shared" si="8"/>
        <v>4.2479743070860339E-2</v>
      </c>
      <c r="N42" s="5">
        <f t="shared" si="8"/>
        <v>4.4028703270110943E-2</v>
      </c>
      <c r="O42" s="5">
        <f t="shared" si="8"/>
        <v>4.3406345460038971E-2</v>
      </c>
      <c r="P42" s="5">
        <f t="shared" si="8"/>
        <v>4.3851717859746564E-2</v>
      </c>
      <c r="Q42" s="5">
        <f t="shared" si="8"/>
        <v>4.4099879017253915E-2</v>
      </c>
      <c r="R42" s="5">
        <f t="shared" si="8"/>
        <v>4.4630686245608668E-2</v>
      </c>
      <c r="S42" s="5">
        <f t="shared" si="8"/>
        <v>4.4539939299698877E-2</v>
      </c>
      <c r="T42" s="5">
        <f t="shared" si="8"/>
        <v>4.4800406795943423E-2</v>
      </c>
      <c r="U42" s="5">
        <f t="shared" si="8"/>
        <v>4.4954591240560636E-2</v>
      </c>
      <c r="V42" s="5">
        <f t="shared" si="8"/>
        <v>4.4709088263756247E-2</v>
      </c>
      <c r="W42" s="5">
        <f t="shared" si="8"/>
        <v>4.4583396995150078E-2</v>
      </c>
      <c r="X42" s="5">
        <f t="shared" si="8"/>
        <v>4.3462717017133945E-2</v>
      </c>
      <c r="Y42" s="5">
        <f t="shared" si="8"/>
        <v>4.1979627516702436E-2</v>
      </c>
      <c r="Z42" s="5">
        <f t="shared" si="8"/>
        <v>3.9826796274198988E-2</v>
      </c>
      <c r="AA42" s="5">
        <f t="shared" si="8"/>
        <v>3.7907916817465748E-2</v>
      </c>
      <c r="AB42" s="5">
        <f t="shared" si="8"/>
        <v>3.7237710644379016E-2</v>
      </c>
      <c r="AC42" s="5">
        <f t="shared" si="8"/>
        <v>3.7223042759900883E-2</v>
      </c>
      <c r="AD42" s="5">
        <f t="shared" si="8"/>
        <v>3.6829021203627903E-2</v>
      </c>
      <c r="AE42" s="5">
        <f t="shared" si="8"/>
        <v>3.6707758532013621E-2</v>
      </c>
    </row>
    <row r="43" spans="1:32" x14ac:dyDescent="0.25">
      <c r="D43" s="1">
        <v>44246</v>
      </c>
      <c r="G43" s="10">
        <f t="shared" si="6"/>
        <v>4.0091034564667109E-2</v>
      </c>
      <c r="H43" s="5">
        <f t="shared" ref="H43:AE43" si="9">H29/(-1*H37)</f>
        <v>3.7540930553947097E-2</v>
      </c>
      <c r="I43" s="5">
        <f t="shared" si="9"/>
        <v>3.7777675098547833E-2</v>
      </c>
      <c r="J43" s="5">
        <f t="shared" si="9"/>
        <v>3.773495795387144E-2</v>
      </c>
      <c r="K43" s="5">
        <f t="shared" si="9"/>
        <v>3.8084874951104603E-2</v>
      </c>
      <c r="L43" s="5">
        <f t="shared" si="9"/>
        <v>3.8698370712072765E-2</v>
      </c>
      <c r="M43" s="5">
        <f t="shared" si="9"/>
        <v>4.0361764488000558E-2</v>
      </c>
      <c r="N43" s="5">
        <f t="shared" si="9"/>
        <v>4.1830332135470216E-2</v>
      </c>
      <c r="O43" s="5">
        <f t="shared" si="9"/>
        <v>4.1677102680144941E-2</v>
      </c>
      <c r="P43" s="5">
        <f t="shared" si="9"/>
        <v>4.2142142183474972E-2</v>
      </c>
      <c r="Q43" s="5">
        <f t="shared" si="9"/>
        <v>4.2473360458613767E-2</v>
      </c>
      <c r="R43" s="5">
        <f t="shared" si="9"/>
        <v>4.262655529477629E-2</v>
      </c>
      <c r="S43" s="5">
        <f t="shared" si="9"/>
        <v>4.2953355072678591E-2</v>
      </c>
      <c r="T43" s="5">
        <f t="shared" si="9"/>
        <v>4.2987103754951177E-2</v>
      </c>
      <c r="U43" s="5">
        <f t="shared" si="9"/>
        <v>4.3133934446387828E-2</v>
      </c>
      <c r="V43" s="5">
        <f t="shared" si="9"/>
        <v>4.3036461521635358E-2</v>
      </c>
      <c r="W43" s="5">
        <f t="shared" si="9"/>
        <v>4.2640508599225753E-2</v>
      </c>
      <c r="X43" s="5">
        <f t="shared" si="9"/>
        <v>4.1949942096532987E-2</v>
      </c>
      <c r="Y43" s="5">
        <f t="shared" si="9"/>
        <v>4.1086846111331607E-2</v>
      </c>
      <c r="Z43" s="5">
        <f t="shared" si="9"/>
        <v>3.9326961345002992E-2</v>
      </c>
      <c r="AA43" s="5">
        <f t="shared" si="9"/>
        <v>3.7911196222909095E-2</v>
      </c>
      <c r="AB43" s="5">
        <f t="shared" si="9"/>
        <v>3.7199017041882748E-2</v>
      </c>
      <c r="AC43" s="5">
        <f t="shared" si="9"/>
        <v>3.6906164229330539E-2</v>
      </c>
      <c r="AD43" s="5">
        <f t="shared" si="9"/>
        <v>3.623287965615489E-2</v>
      </c>
      <c r="AE43" s="5">
        <f t="shared" si="9"/>
        <v>3.5872392943962529E-2</v>
      </c>
    </row>
    <row r="44" spans="1:32" s="4" customFormat="1" x14ac:dyDescent="0.25"/>
    <row r="45" spans="1:32" x14ac:dyDescent="0.25">
      <c r="A45" s="3" t="s">
        <v>37</v>
      </c>
      <c r="D45" t="s">
        <v>0</v>
      </c>
      <c r="E45" t="s">
        <v>1</v>
      </c>
      <c r="F45" t="s">
        <v>2</v>
      </c>
      <c r="G45" t="s">
        <v>3</v>
      </c>
      <c r="H45" s="11" t="s">
        <v>4</v>
      </c>
      <c r="I45" s="11" t="s">
        <v>5</v>
      </c>
      <c r="J45" s="11" t="s">
        <v>6</v>
      </c>
      <c r="K45" s="11" t="s">
        <v>7</v>
      </c>
      <c r="L45" s="11" t="s">
        <v>8</v>
      </c>
      <c r="M45" s="11" t="s">
        <v>9</v>
      </c>
      <c r="N45" s="11" t="s">
        <v>10</v>
      </c>
      <c r="O45" s="11" t="s">
        <v>11</v>
      </c>
      <c r="P45" s="11" t="s">
        <v>12</v>
      </c>
      <c r="Q45" s="11" t="s">
        <v>13</v>
      </c>
      <c r="R45" s="11" t="s">
        <v>14</v>
      </c>
      <c r="S45" s="11" t="s">
        <v>15</v>
      </c>
      <c r="T45" s="11" t="s">
        <v>16</v>
      </c>
      <c r="U45" s="11" t="s">
        <v>17</v>
      </c>
      <c r="V45" s="11" t="s">
        <v>18</v>
      </c>
      <c r="W45" s="11" t="s">
        <v>19</v>
      </c>
      <c r="X45" s="11" t="s">
        <v>20</v>
      </c>
      <c r="Y45" s="11" t="s">
        <v>21</v>
      </c>
      <c r="Z45" s="11" t="s">
        <v>22</v>
      </c>
      <c r="AA45" s="11" t="s">
        <v>23</v>
      </c>
      <c r="AB45" s="11" t="s">
        <v>24</v>
      </c>
      <c r="AC45" s="11" t="s">
        <v>25</v>
      </c>
      <c r="AD45" s="11" t="s">
        <v>26</v>
      </c>
      <c r="AE45" s="11" t="s">
        <v>27</v>
      </c>
      <c r="AF45" t="s">
        <v>34</v>
      </c>
    </row>
    <row r="46" spans="1:32" x14ac:dyDescent="0.25">
      <c r="D46" s="1">
        <v>44243</v>
      </c>
      <c r="F46" t="s">
        <v>36</v>
      </c>
      <c r="G46" s="2">
        <v>429861.5</v>
      </c>
      <c r="H46" s="2">
        <v>17201.2</v>
      </c>
      <c r="I46" s="2">
        <v>13607.4</v>
      </c>
      <c r="J46" s="2">
        <v>13166.5</v>
      </c>
      <c r="K46" s="2">
        <v>15100.299999999899</v>
      </c>
      <c r="L46" s="2">
        <v>15765.799999999899</v>
      </c>
      <c r="M46" s="2">
        <v>20487.5999999999</v>
      </c>
      <c r="N46" s="2">
        <v>15188.7</v>
      </c>
      <c r="O46" s="2">
        <v>22493.200000000001</v>
      </c>
      <c r="P46" s="2">
        <v>14914.4</v>
      </c>
      <c r="Q46" s="2">
        <v>14898.7</v>
      </c>
      <c r="R46" s="2">
        <v>22790.2</v>
      </c>
      <c r="S46" s="2">
        <v>22941.299999999901</v>
      </c>
      <c r="T46" s="2">
        <v>21999.799999999901</v>
      </c>
      <c r="U46" s="2">
        <v>21074.0999999999</v>
      </c>
      <c r="V46" s="2">
        <v>20228.5</v>
      </c>
      <c r="W46" s="2">
        <v>15365.2</v>
      </c>
      <c r="X46" s="2">
        <v>13736.2</v>
      </c>
      <c r="Y46" s="2">
        <v>13551.1</v>
      </c>
      <c r="Z46" s="2">
        <v>16533.299999999901</v>
      </c>
      <c r="AA46" s="2">
        <v>17317.5</v>
      </c>
      <c r="AB46" s="2">
        <v>16197.4</v>
      </c>
      <c r="AC46" s="2">
        <v>20540.2</v>
      </c>
      <c r="AD46" s="2">
        <v>24284</v>
      </c>
      <c r="AE46" s="2">
        <v>20478.900000000001</v>
      </c>
    </row>
    <row r="47" spans="1:32" x14ac:dyDescent="0.25">
      <c r="D47" s="1">
        <v>44244</v>
      </c>
      <c r="F47" t="s">
        <v>36</v>
      </c>
      <c r="G47" s="2">
        <v>498060.5</v>
      </c>
      <c r="H47" s="2">
        <v>23829.9</v>
      </c>
      <c r="I47" s="2">
        <v>16079.2</v>
      </c>
      <c r="J47" s="2">
        <v>16317.4</v>
      </c>
      <c r="K47" s="2">
        <v>16642.7</v>
      </c>
      <c r="L47" s="2">
        <v>16950.5999999999</v>
      </c>
      <c r="M47" s="2">
        <v>25250.2</v>
      </c>
      <c r="N47" s="2">
        <v>17865</v>
      </c>
      <c r="O47" s="2">
        <v>25674.299999999901</v>
      </c>
      <c r="P47" s="2">
        <v>17908.299999999901</v>
      </c>
      <c r="Q47" s="2">
        <v>17849.0999999999</v>
      </c>
      <c r="R47" s="2">
        <v>17571</v>
      </c>
      <c r="S47" s="2">
        <v>17462.7</v>
      </c>
      <c r="T47" s="2">
        <v>17301.5999999999</v>
      </c>
      <c r="U47" s="2">
        <v>16861.900000000001</v>
      </c>
      <c r="V47" s="2">
        <v>18344.299999999901</v>
      </c>
      <c r="W47" s="2">
        <v>24839.0999999999</v>
      </c>
      <c r="X47" s="2">
        <v>22735.5</v>
      </c>
      <c r="Y47" s="2">
        <v>17435.400000000001</v>
      </c>
      <c r="Z47" s="2">
        <v>24988.400000000001</v>
      </c>
      <c r="AA47" s="2">
        <v>25466.9</v>
      </c>
      <c r="AB47" s="2">
        <v>24368.7</v>
      </c>
      <c r="AC47" s="2">
        <v>25629.9</v>
      </c>
      <c r="AD47" s="2">
        <v>25561.4</v>
      </c>
      <c r="AE47" s="2">
        <v>25127</v>
      </c>
    </row>
    <row r="48" spans="1:32" x14ac:dyDescent="0.25">
      <c r="D48" s="1">
        <v>44245</v>
      </c>
      <c r="F48" t="s">
        <v>36</v>
      </c>
      <c r="G48" s="2">
        <v>496278.3</v>
      </c>
      <c r="H48" s="2">
        <v>16392.299999999901</v>
      </c>
      <c r="I48" s="2">
        <v>16396.7</v>
      </c>
      <c r="J48" s="2">
        <v>16396.400000000001</v>
      </c>
      <c r="K48" s="2">
        <v>16395.5999999999</v>
      </c>
      <c r="L48" s="2">
        <v>16696.299999999901</v>
      </c>
      <c r="M48" s="2">
        <v>23894.799999999901</v>
      </c>
      <c r="N48" s="2">
        <v>16884.5</v>
      </c>
      <c r="O48" s="2">
        <v>24902.2</v>
      </c>
      <c r="P48" s="2">
        <v>17378.299999999901</v>
      </c>
      <c r="Q48" s="2">
        <v>17409.5999999999</v>
      </c>
      <c r="R48" s="2">
        <v>21916.400000000001</v>
      </c>
      <c r="S48" s="2">
        <v>22205.799999999901</v>
      </c>
      <c r="T48" s="2">
        <v>23631.799999999901</v>
      </c>
      <c r="U48" s="2">
        <v>23768.299999999901</v>
      </c>
      <c r="V48" s="2">
        <v>23541.5</v>
      </c>
      <c r="W48" s="2">
        <v>23176.2</v>
      </c>
      <c r="X48" s="2">
        <v>22126.799999999901</v>
      </c>
      <c r="Y48" s="2">
        <v>16882.799999999901</v>
      </c>
      <c r="Z48" s="2">
        <v>18198</v>
      </c>
      <c r="AA48" s="2">
        <v>24466.0999999999</v>
      </c>
      <c r="AB48" s="2">
        <v>23298.5</v>
      </c>
      <c r="AC48" s="2">
        <v>23068.9</v>
      </c>
      <c r="AD48" s="2">
        <v>23970.5</v>
      </c>
      <c r="AE48" s="2">
        <v>23280</v>
      </c>
    </row>
    <row r="49" spans="1:32" x14ac:dyDescent="0.25">
      <c r="D49" s="1">
        <v>44246</v>
      </c>
      <c r="F49" t="s">
        <v>36</v>
      </c>
      <c r="G49" s="2">
        <v>377748.8</v>
      </c>
      <c r="H49" s="2">
        <v>17374.2</v>
      </c>
      <c r="I49" s="2">
        <v>17381</v>
      </c>
      <c r="J49" s="2">
        <v>17381.2</v>
      </c>
      <c r="K49" s="2">
        <v>17381.5999999999</v>
      </c>
      <c r="L49" s="2">
        <v>17382</v>
      </c>
      <c r="M49" s="2">
        <v>17381.799999999901</v>
      </c>
      <c r="N49" s="2">
        <v>17597</v>
      </c>
      <c r="O49" s="2">
        <v>24108.400000000001</v>
      </c>
      <c r="P49" s="2">
        <v>17596.2</v>
      </c>
      <c r="Q49" s="2">
        <v>17382.299999999901</v>
      </c>
      <c r="R49" s="2">
        <v>17382.2</v>
      </c>
      <c r="S49" s="2">
        <v>20862.0999999999</v>
      </c>
      <c r="T49" s="2">
        <v>18061.799999999901</v>
      </c>
      <c r="U49" s="2">
        <v>15800.6</v>
      </c>
      <c r="V49" s="2">
        <v>15715.799999999899</v>
      </c>
      <c r="W49" s="2">
        <v>11570.1</v>
      </c>
      <c r="X49" s="2">
        <v>10762.299999999899</v>
      </c>
      <c r="Y49" s="2">
        <v>10408.1</v>
      </c>
      <c r="Z49" s="2">
        <v>11409</v>
      </c>
      <c r="AA49" s="2">
        <v>14666.4</v>
      </c>
      <c r="AB49" s="2">
        <v>13023.2</v>
      </c>
      <c r="AC49" s="2">
        <v>13196.2</v>
      </c>
      <c r="AD49" s="2">
        <v>12645.2</v>
      </c>
      <c r="AE49" s="2">
        <v>11280.1</v>
      </c>
    </row>
    <row r="51" spans="1:32" x14ac:dyDescent="0.25">
      <c r="A51" s="7" t="s">
        <v>38</v>
      </c>
      <c r="D51" t="s">
        <v>0</v>
      </c>
      <c r="E51" t="s">
        <v>1</v>
      </c>
      <c r="F51" t="s">
        <v>2</v>
      </c>
      <c r="G51" t="s">
        <v>3</v>
      </c>
      <c r="H51" s="11" t="s">
        <v>4</v>
      </c>
      <c r="I51" s="11" t="s">
        <v>5</v>
      </c>
      <c r="J51" s="11" t="s">
        <v>6</v>
      </c>
      <c r="K51" s="11" t="s">
        <v>7</v>
      </c>
      <c r="L51" s="11" t="s">
        <v>8</v>
      </c>
      <c r="M51" s="11" t="s">
        <v>9</v>
      </c>
      <c r="N51" s="11" t="s">
        <v>10</v>
      </c>
      <c r="O51" s="11" t="s">
        <v>11</v>
      </c>
      <c r="P51" s="11" t="s">
        <v>12</v>
      </c>
      <c r="Q51" s="11" t="s">
        <v>13</v>
      </c>
      <c r="R51" s="11" t="s">
        <v>14</v>
      </c>
      <c r="S51" s="11" t="s">
        <v>15</v>
      </c>
      <c r="T51" s="11" t="s">
        <v>16</v>
      </c>
      <c r="U51" s="11" t="s">
        <v>17</v>
      </c>
      <c r="V51" s="11" t="s">
        <v>18</v>
      </c>
      <c r="W51" s="11" t="s">
        <v>19</v>
      </c>
      <c r="X51" s="11" t="s">
        <v>20</v>
      </c>
      <c r="Y51" s="11" t="s">
        <v>21</v>
      </c>
      <c r="Z51" s="11" t="s">
        <v>22</v>
      </c>
      <c r="AA51" s="11" t="s">
        <v>23</v>
      </c>
      <c r="AB51" s="11" t="s">
        <v>24</v>
      </c>
      <c r="AC51" s="11" t="s">
        <v>25</v>
      </c>
      <c r="AD51" s="11" t="s">
        <v>26</v>
      </c>
      <c r="AE51" s="11" t="s">
        <v>27</v>
      </c>
      <c r="AF51" t="s">
        <v>34</v>
      </c>
    </row>
    <row r="52" spans="1:32" x14ac:dyDescent="0.25">
      <c r="D52" s="1">
        <v>44243</v>
      </c>
      <c r="G52">
        <f>SUM(H52:AE52)</f>
        <v>648</v>
      </c>
      <c r="H52">
        <v>27</v>
      </c>
      <c r="I52">
        <v>27</v>
      </c>
      <c r="J52">
        <v>27</v>
      </c>
      <c r="K52">
        <v>27</v>
      </c>
      <c r="L52">
        <v>27</v>
      </c>
      <c r="M52">
        <v>27</v>
      </c>
      <c r="N52">
        <v>27</v>
      </c>
      <c r="O52">
        <v>27</v>
      </c>
      <c r="P52">
        <v>27</v>
      </c>
      <c r="Q52">
        <v>27</v>
      </c>
      <c r="R52">
        <v>27</v>
      </c>
      <c r="S52">
        <v>27</v>
      </c>
      <c r="T52">
        <v>27</v>
      </c>
      <c r="U52">
        <v>27</v>
      </c>
      <c r="V52">
        <v>27</v>
      </c>
      <c r="W52">
        <v>27</v>
      </c>
      <c r="X52">
        <v>27</v>
      </c>
      <c r="Y52">
        <v>27</v>
      </c>
      <c r="Z52">
        <v>27</v>
      </c>
      <c r="AA52">
        <v>27</v>
      </c>
      <c r="AB52">
        <v>27</v>
      </c>
      <c r="AC52">
        <v>27</v>
      </c>
      <c r="AD52">
        <v>27</v>
      </c>
      <c r="AE52">
        <v>27</v>
      </c>
    </row>
    <row r="53" spans="1:32" x14ac:dyDescent="0.25">
      <c r="D53" s="1">
        <v>44244</v>
      </c>
      <c r="G53">
        <f t="shared" ref="G53:G55" si="10">SUM(H53:AE53)</f>
        <v>648</v>
      </c>
      <c r="H53">
        <v>27</v>
      </c>
      <c r="I53">
        <v>27</v>
      </c>
      <c r="J53">
        <v>27</v>
      </c>
      <c r="K53">
        <v>27</v>
      </c>
      <c r="L53">
        <v>27</v>
      </c>
      <c r="M53">
        <v>27</v>
      </c>
      <c r="N53">
        <v>27</v>
      </c>
      <c r="O53">
        <v>27</v>
      </c>
      <c r="P53">
        <v>27</v>
      </c>
      <c r="Q53">
        <v>27</v>
      </c>
      <c r="R53">
        <v>27</v>
      </c>
      <c r="S53">
        <v>27</v>
      </c>
      <c r="T53">
        <v>27</v>
      </c>
      <c r="U53">
        <v>27</v>
      </c>
      <c r="V53">
        <v>27</v>
      </c>
      <c r="W53">
        <v>27</v>
      </c>
      <c r="X53">
        <v>27</v>
      </c>
      <c r="Y53">
        <v>27</v>
      </c>
      <c r="Z53">
        <v>27</v>
      </c>
      <c r="AA53">
        <v>27</v>
      </c>
      <c r="AB53">
        <v>27</v>
      </c>
      <c r="AC53">
        <v>27</v>
      </c>
      <c r="AD53">
        <v>27</v>
      </c>
      <c r="AE53">
        <v>27</v>
      </c>
    </row>
    <row r="54" spans="1:32" x14ac:dyDescent="0.25">
      <c r="D54" s="1">
        <v>44245</v>
      </c>
      <c r="G54">
        <f t="shared" si="10"/>
        <v>648</v>
      </c>
      <c r="H54">
        <v>27</v>
      </c>
      <c r="I54">
        <v>27</v>
      </c>
      <c r="J54">
        <v>27</v>
      </c>
      <c r="K54">
        <v>27</v>
      </c>
      <c r="L54">
        <v>27</v>
      </c>
      <c r="M54">
        <v>27</v>
      </c>
      <c r="N54">
        <v>27</v>
      </c>
      <c r="O54">
        <v>27</v>
      </c>
      <c r="P54">
        <v>27</v>
      </c>
      <c r="Q54">
        <v>27</v>
      </c>
      <c r="R54">
        <v>27</v>
      </c>
      <c r="S54">
        <v>27</v>
      </c>
      <c r="T54">
        <v>27</v>
      </c>
      <c r="U54">
        <v>27</v>
      </c>
      <c r="V54">
        <v>27</v>
      </c>
      <c r="W54">
        <v>27</v>
      </c>
      <c r="X54">
        <v>27</v>
      </c>
      <c r="Y54">
        <v>27</v>
      </c>
      <c r="Z54">
        <v>27</v>
      </c>
      <c r="AA54">
        <v>27</v>
      </c>
      <c r="AB54">
        <v>27</v>
      </c>
      <c r="AC54">
        <v>27</v>
      </c>
      <c r="AD54">
        <v>27</v>
      </c>
      <c r="AE54">
        <v>27</v>
      </c>
    </row>
    <row r="55" spans="1:32" x14ac:dyDescent="0.25">
      <c r="D55" s="1">
        <v>44246</v>
      </c>
      <c r="G55">
        <f t="shared" si="10"/>
        <v>648</v>
      </c>
      <c r="H55">
        <v>27</v>
      </c>
      <c r="I55">
        <v>27</v>
      </c>
      <c r="J55">
        <v>27</v>
      </c>
      <c r="K55">
        <v>27</v>
      </c>
      <c r="L55">
        <v>27</v>
      </c>
      <c r="M55">
        <v>27</v>
      </c>
      <c r="N55">
        <v>27</v>
      </c>
      <c r="O55">
        <v>27</v>
      </c>
      <c r="P55">
        <v>27</v>
      </c>
      <c r="Q55">
        <v>27</v>
      </c>
      <c r="R55">
        <v>27</v>
      </c>
      <c r="S55">
        <v>27</v>
      </c>
      <c r="T55">
        <v>27</v>
      </c>
      <c r="U55">
        <v>27</v>
      </c>
      <c r="V55">
        <v>27</v>
      </c>
      <c r="W55">
        <v>27</v>
      </c>
      <c r="X55">
        <v>27</v>
      </c>
      <c r="Y55">
        <v>27</v>
      </c>
      <c r="Z55">
        <v>27</v>
      </c>
      <c r="AA55">
        <v>27</v>
      </c>
      <c r="AB55">
        <v>27</v>
      </c>
      <c r="AC55">
        <v>27</v>
      </c>
      <c r="AD55">
        <v>27</v>
      </c>
      <c r="AE55">
        <v>27</v>
      </c>
    </row>
    <row r="56" spans="1:32" x14ac:dyDescent="0.25">
      <c r="G56" t="s">
        <v>39</v>
      </c>
    </row>
    <row r="57" spans="1:32" x14ac:dyDescent="0.25">
      <c r="A57" s="7" t="s">
        <v>40</v>
      </c>
      <c r="D57" t="s">
        <v>0</v>
      </c>
      <c r="E57" t="s">
        <v>1</v>
      </c>
      <c r="F57" t="s">
        <v>2</v>
      </c>
      <c r="G57" t="s">
        <v>3</v>
      </c>
      <c r="H57" s="11" t="s">
        <v>4</v>
      </c>
      <c r="I57" s="11" t="s">
        <v>5</v>
      </c>
      <c r="J57" s="11" t="s">
        <v>6</v>
      </c>
      <c r="K57" s="11" t="s">
        <v>7</v>
      </c>
      <c r="L57" s="11" t="s">
        <v>8</v>
      </c>
      <c r="M57" s="11" t="s">
        <v>9</v>
      </c>
      <c r="N57" s="11" t="s">
        <v>10</v>
      </c>
      <c r="O57" s="11" t="s">
        <v>11</v>
      </c>
      <c r="P57" s="11" t="s">
        <v>12</v>
      </c>
      <c r="Q57" s="11" t="s">
        <v>13</v>
      </c>
      <c r="R57" s="11" t="s">
        <v>14</v>
      </c>
      <c r="S57" s="11" t="s">
        <v>15</v>
      </c>
      <c r="T57" s="11" t="s">
        <v>16</v>
      </c>
      <c r="U57" s="11" t="s">
        <v>17</v>
      </c>
      <c r="V57" s="11" t="s">
        <v>18</v>
      </c>
      <c r="W57" s="11" t="s">
        <v>19</v>
      </c>
      <c r="X57" s="11" t="s">
        <v>20</v>
      </c>
      <c r="Y57" s="11" t="s">
        <v>21</v>
      </c>
      <c r="Z57" s="11" t="s">
        <v>22</v>
      </c>
      <c r="AA57" s="11" t="s">
        <v>23</v>
      </c>
      <c r="AB57" s="11" t="s">
        <v>24</v>
      </c>
      <c r="AC57" s="11" t="s">
        <v>25</v>
      </c>
      <c r="AD57" s="11" t="s">
        <v>26</v>
      </c>
      <c r="AE57" s="11" t="s">
        <v>27</v>
      </c>
      <c r="AF57" t="s">
        <v>34</v>
      </c>
    </row>
    <row r="58" spans="1:32" x14ac:dyDescent="0.25">
      <c r="D58" s="1">
        <v>44243</v>
      </c>
      <c r="G58" s="2">
        <f>SUM(H58:AE58)</f>
        <v>11606260.499999983</v>
      </c>
      <c r="H58" s="2">
        <f>H46*H52</f>
        <v>464432.4</v>
      </c>
      <c r="I58" s="2">
        <f t="shared" ref="I58:AE58" si="11">I46*I52</f>
        <v>367399.8</v>
      </c>
      <c r="J58" s="2">
        <f t="shared" si="11"/>
        <v>355495.5</v>
      </c>
      <c r="K58" s="2">
        <f t="shared" si="11"/>
        <v>407708.0999999973</v>
      </c>
      <c r="L58" s="2">
        <f t="shared" si="11"/>
        <v>425676.5999999973</v>
      </c>
      <c r="M58" s="2">
        <f t="shared" si="11"/>
        <v>553165.19999999728</v>
      </c>
      <c r="N58" s="2">
        <f t="shared" si="11"/>
        <v>410094.9</v>
      </c>
      <c r="O58" s="2">
        <f t="shared" si="11"/>
        <v>607316.4</v>
      </c>
      <c r="P58" s="2">
        <f t="shared" si="11"/>
        <v>402688.8</v>
      </c>
      <c r="Q58" s="2">
        <f t="shared" si="11"/>
        <v>402264.9</v>
      </c>
      <c r="R58" s="2">
        <f t="shared" si="11"/>
        <v>615335.4</v>
      </c>
      <c r="S58" s="2">
        <f t="shared" si="11"/>
        <v>619415.0999999973</v>
      </c>
      <c r="T58" s="2">
        <f t="shared" si="11"/>
        <v>593994.5999999973</v>
      </c>
      <c r="U58" s="2">
        <f t="shared" si="11"/>
        <v>569000.69999999728</v>
      </c>
      <c r="V58" s="2">
        <f t="shared" si="11"/>
        <v>546169.5</v>
      </c>
      <c r="W58" s="2">
        <f t="shared" si="11"/>
        <v>414860.4</v>
      </c>
      <c r="X58" s="2">
        <f t="shared" si="11"/>
        <v>370877.4</v>
      </c>
      <c r="Y58" s="2">
        <f t="shared" si="11"/>
        <v>365879.7</v>
      </c>
      <c r="Z58" s="2">
        <f t="shared" si="11"/>
        <v>446399.0999999973</v>
      </c>
      <c r="AA58" s="2">
        <f t="shared" si="11"/>
        <v>467572.5</v>
      </c>
      <c r="AB58" s="2">
        <f t="shared" si="11"/>
        <v>437329.8</v>
      </c>
      <c r="AC58" s="2">
        <f t="shared" si="11"/>
        <v>554585.4</v>
      </c>
      <c r="AD58" s="2">
        <f t="shared" si="11"/>
        <v>655668</v>
      </c>
      <c r="AE58" s="2">
        <f t="shared" si="11"/>
        <v>552930.30000000005</v>
      </c>
    </row>
    <row r="59" spans="1:32" x14ac:dyDescent="0.25">
      <c r="D59" s="1">
        <v>44244</v>
      </c>
      <c r="G59" s="2">
        <f t="shared" ref="G59:G61" si="12">SUM(H59:AE59)</f>
        <v>13447633.499999985</v>
      </c>
      <c r="H59" s="2">
        <f t="shared" ref="H59:AE59" si="13">H47*H53</f>
        <v>643407.30000000005</v>
      </c>
      <c r="I59" s="2">
        <f t="shared" si="13"/>
        <v>434138.4</v>
      </c>
      <c r="J59" s="2">
        <f t="shared" si="13"/>
        <v>440569.8</v>
      </c>
      <c r="K59" s="2">
        <f t="shared" si="13"/>
        <v>449352.9</v>
      </c>
      <c r="L59" s="2">
        <f t="shared" si="13"/>
        <v>457666.19999999733</v>
      </c>
      <c r="M59" s="2">
        <f t="shared" si="13"/>
        <v>681755.4</v>
      </c>
      <c r="N59" s="2">
        <f t="shared" si="13"/>
        <v>482355</v>
      </c>
      <c r="O59" s="2">
        <f t="shared" si="13"/>
        <v>693206.0999999973</v>
      </c>
      <c r="P59" s="2">
        <f t="shared" si="13"/>
        <v>483524.0999999973</v>
      </c>
      <c r="Q59" s="2">
        <f t="shared" si="13"/>
        <v>481925.69999999733</v>
      </c>
      <c r="R59" s="2">
        <f t="shared" si="13"/>
        <v>474417</v>
      </c>
      <c r="S59" s="2">
        <f t="shared" si="13"/>
        <v>471492.9</v>
      </c>
      <c r="T59" s="2">
        <f t="shared" si="13"/>
        <v>467143.19999999733</v>
      </c>
      <c r="U59" s="2">
        <f t="shared" si="13"/>
        <v>455271.30000000005</v>
      </c>
      <c r="V59" s="2">
        <f t="shared" si="13"/>
        <v>495296.0999999973</v>
      </c>
      <c r="W59" s="2">
        <f t="shared" si="13"/>
        <v>670655.69999999728</v>
      </c>
      <c r="X59" s="2">
        <f t="shared" si="13"/>
        <v>613858.5</v>
      </c>
      <c r="Y59" s="2">
        <f t="shared" si="13"/>
        <v>470755.80000000005</v>
      </c>
      <c r="Z59" s="2">
        <f t="shared" si="13"/>
        <v>674686.8</v>
      </c>
      <c r="AA59" s="2">
        <f t="shared" si="13"/>
        <v>687606.3</v>
      </c>
      <c r="AB59" s="2">
        <f t="shared" si="13"/>
        <v>657954.9</v>
      </c>
      <c r="AC59" s="2">
        <f t="shared" si="13"/>
        <v>692007.3</v>
      </c>
      <c r="AD59" s="2">
        <f t="shared" si="13"/>
        <v>690157.8</v>
      </c>
      <c r="AE59" s="2">
        <f t="shared" si="13"/>
        <v>678429</v>
      </c>
    </row>
    <row r="60" spans="1:32" x14ac:dyDescent="0.25">
      <c r="D60" s="1">
        <v>44245</v>
      </c>
      <c r="G60" s="2">
        <f t="shared" si="12"/>
        <v>13399514.09999997</v>
      </c>
      <c r="H60" s="2">
        <f t="shared" ref="H60:AE60" si="14">H48*H54</f>
        <v>442592.0999999973</v>
      </c>
      <c r="I60" s="2">
        <f t="shared" si="14"/>
        <v>442710.9</v>
      </c>
      <c r="J60" s="2">
        <f t="shared" si="14"/>
        <v>442702.80000000005</v>
      </c>
      <c r="K60" s="2">
        <f t="shared" si="14"/>
        <v>442681.19999999733</v>
      </c>
      <c r="L60" s="2">
        <f t="shared" si="14"/>
        <v>450800.0999999973</v>
      </c>
      <c r="M60" s="2">
        <f t="shared" si="14"/>
        <v>645159.5999999973</v>
      </c>
      <c r="N60" s="2">
        <f t="shared" si="14"/>
        <v>455881.5</v>
      </c>
      <c r="O60" s="2">
        <f t="shared" si="14"/>
        <v>672359.4</v>
      </c>
      <c r="P60" s="2">
        <f t="shared" si="14"/>
        <v>469214.0999999973</v>
      </c>
      <c r="Q60" s="2">
        <f t="shared" si="14"/>
        <v>470059.19999999733</v>
      </c>
      <c r="R60" s="2">
        <f t="shared" si="14"/>
        <v>591742.80000000005</v>
      </c>
      <c r="S60" s="2">
        <f t="shared" si="14"/>
        <v>599556.5999999973</v>
      </c>
      <c r="T60" s="2">
        <f t="shared" si="14"/>
        <v>638058.5999999973</v>
      </c>
      <c r="U60" s="2">
        <f t="shared" si="14"/>
        <v>641744.0999999973</v>
      </c>
      <c r="V60" s="2">
        <f t="shared" si="14"/>
        <v>635620.5</v>
      </c>
      <c r="W60" s="2">
        <f t="shared" si="14"/>
        <v>625757.4</v>
      </c>
      <c r="X60" s="2">
        <f t="shared" si="14"/>
        <v>597423.5999999973</v>
      </c>
      <c r="Y60" s="2">
        <f t="shared" si="14"/>
        <v>455835.5999999973</v>
      </c>
      <c r="Z60" s="2">
        <f t="shared" si="14"/>
        <v>491346</v>
      </c>
      <c r="AA60" s="2">
        <f t="shared" si="14"/>
        <v>660584.69999999728</v>
      </c>
      <c r="AB60" s="2">
        <f t="shared" si="14"/>
        <v>629059.5</v>
      </c>
      <c r="AC60" s="2">
        <f t="shared" si="14"/>
        <v>622860.30000000005</v>
      </c>
      <c r="AD60" s="2">
        <f t="shared" si="14"/>
        <v>647203.5</v>
      </c>
      <c r="AE60" s="2">
        <f t="shared" si="14"/>
        <v>628560</v>
      </c>
    </row>
    <row r="61" spans="1:32" x14ac:dyDescent="0.25">
      <c r="D61" s="1">
        <v>44246</v>
      </c>
      <c r="G61" s="2">
        <f t="shared" si="12"/>
        <v>10199217.599999985</v>
      </c>
      <c r="H61" s="2">
        <f t="shared" ref="H61:AE61" si="15">H49*H55</f>
        <v>469103.4</v>
      </c>
      <c r="I61" s="2">
        <f t="shared" si="15"/>
        <v>469287</v>
      </c>
      <c r="J61" s="2">
        <f t="shared" si="15"/>
        <v>469292.4</v>
      </c>
      <c r="K61" s="2">
        <f t="shared" si="15"/>
        <v>469303.19999999733</v>
      </c>
      <c r="L61" s="2">
        <f t="shared" si="15"/>
        <v>469314</v>
      </c>
      <c r="M61" s="2">
        <f t="shared" si="15"/>
        <v>469308.5999999973</v>
      </c>
      <c r="N61" s="2">
        <f t="shared" si="15"/>
        <v>475119</v>
      </c>
      <c r="O61" s="2">
        <f t="shared" si="15"/>
        <v>650926.80000000005</v>
      </c>
      <c r="P61" s="2">
        <f t="shared" si="15"/>
        <v>475097.4</v>
      </c>
      <c r="Q61" s="2">
        <f t="shared" si="15"/>
        <v>469322.0999999973</v>
      </c>
      <c r="R61" s="2">
        <f t="shared" si="15"/>
        <v>469319.4</v>
      </c>
      <c r="S61" s="2">
        <f t="shared" si="15"/>
        <v>563276.69999999728</v>
      </c>
      <c r="T61" s="2">
        <f t="shared" si="15"/>
        <v>487668.5999999973</v>
      </c>
      <c r="U61" s="2">
        <f t="shared" si="15"/>
        <v>426616.2</v>
      </c>
      <c r="V61" s="2">
        <f t="shared" si="15"/>
        <v>424326.5999999973</v>
      </c>
      <c r="W61" s="2">
        <f t="shared" si="15"/>
        <v>312392.7</v>
      </c>
      <c r="X61" s="2">
        <f t="shared" si="15"/>
        <v>290582.0999999973</v>
      </c>
      <c r="Y61" s="2">
        <f t="shared" si="15"/>
        <v>281018.7</v>
      </c>
      <c r="Z61" s="2">
        <f t="shared" si="15"/>
        <v>308043</v>
      </c>
      <c r="AA61" s="2">
        <f t="shared" si="15"/>
        <v>395992.8</v>
      </c>
      <c r="AB61" s="2">
        <f t="shared" si="15"/>
        <v>351626.4</v>
      </c>
      <c r="AC61" s="2">
        <f t="shared" si="15"/>
        <v>356297.4</v>
      </c>
      <c r="AD61" s="2">
        <f t="shared" si="15"/>
        <v>341420.4</v>
      </c>
      <c r="AE61" s="2">
        <f t="shared" si="15"/>
        <v>304562.7</v>
      </c>
    </row>
    <row r="63" spans="1:32" x14ac:dyDescent="0.25">
      <c r="A63" s="3" t="s">
        <v>43</v>
      </c>
      <c r="F63" s="3" t="s">
        <v>41</v>
      </c>
      <c r="G63" s="13">
        <f>SUM(G58:G61)</f>
        <v>48652625.699999928</v>
      </c>
    </row>
    <row r="64" spans="1:32" s="4" customForma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3B76-C207-499F-9AD5-C78D7A70DD87}">
  <dimension ref="A1:AE67"/>
  <sheetViews>
    <sheetView topLeftCell="A37" workbookViewId="0"/>
  </sheetViews>
  <sheetFormatPr defaultRowHeight="15" x14ac:dyDescent="0.25"/>
  <cols>
    <col min="1" max="1" width="72" bestFit="1" customWidth="1"/>
    <col min="2" max="2" width="15" bestFit="1" customWidth="1"/>
    <col min="3" max="3" width="12.85546875" bestFit="1" customWidth="1"/>
    <col min="4" max="4" width="10.7109375" bestFit="1" customWidth="1"/>
    <col min="5" max="5" width="17.5703125" bestFit="1" customWidth="1"/>
    <col min="6" max="6" width="27.5703125" customWidth="1"/>
    <col min="7" max="7" width="15.28515625" bestFit="1" customWidth="1"/>
    <col min="8" max="8" width="31" bestFit="1" customWidth="1"/>
    <col min="9" max="31" width="14.28515625" bestFit="1" customWidth="1"/>
  </cols>
  <sheetData>
    <row r="1" spans="1:31" x14ac:dyDescent="0.25">
      <c r="A1" s="3" t="s">
        <v>69</v>
      </c>
      <c r="B1" s="15"/>
      <c r="C1" s="15"/>
      <c r="D1" s="15" t="s">
        <v>0</v>
      </c>
      <c r="E1" s="15" t="s">
        <v>44</v>
      </c>
      <c r="F1" s="15" t="s">
        <v>1</v>
      </c>
      <c r="G1" s="15" t="s">
        <v>3</v>
      </c>
      <c r="H1" s="15" t="s">
        <v>4</v>
      </c>
      <c r="I1" s="15" t="s">
        <v>5</v>
      </c>
      <c r="J1" s="15" t="s">
        <v>6</v>
      </c>
      <c r="K1" s="15" t="s">
        <v>7</v>
      </c>
      <c r="L1" s="15" t="s">
        <v>8</v>
      </c>
      <c r="M1" s="15" t="s">
        <v>9</v>
      </c>
      <c r="N1" s="15" t="s">
        <v>10</v>
      </c>
      <c r="O1" s="15" t="s">
        <v>11</v>
      </c>
      <c r="P1" s="15" t="s">
        <v>12</v>
      </c>
      <c r="Q1" s="15" t="s">
        <v>13</v>
      </c>
      <c r="R1" s="15" t="s">
        <v>14</v>
      </c>
      <c r="S1" s="15" t="s">
        <v>15</v>
      </c>
      <c r="T1" s="15" t="s">
        <v>16</v>
      </c>
      <c r="U1" s="15" t="s">
        <v>17</v>
      </c>
      <c r="V1" s="15" t="s">
        <v>18</v>
      </c>
      <c r="W1" s="15" t="s">
        <v>19</v>
      </c>
      <c r="X1" s="15" t="s">
        <v>20</v>
      </c>
      <c r="Y1" s="15" t="s">
        <v>21</v>
      </c>
      <c r="Z1" s="15" t="s">
        <v>22</v>
      </c>
      <c r="AA1" s="15" t="s">
        <v>23</v>
      </c>
      <c r="AB1" s="15" t="s">
        <v>24</v>
      </c>
      <c r="AC1" s="15" t="s">
        <v>25</v>
      </c>
      <c r="AD1" s="15" t="s">
        <v>26</v>
      </c>
      <c r="AE1" s="15" t="s">
        <v>27</v>
      </c>
    </row>
    <row r="2" spans="1:31" x14ac:dyDescent="0.25">
      <c r="D2" s="1">
        <v>44243</v>
      </c>
      <c r="E2" t="s">
        <v>70</v>
      </c>
      <c r="G2">
        <v>57438.000000000044</v>
      </c>
      <c r="H2">
        <v>2386.1999999932009</v>
      </c>
      <c r="I2">
        <v>2399.1999999940008</v>
      </c>
      <c r="J2">
        <v>2390.9999999936986</v>
      </c>
      <c r="K2">
        <v>2358.9999999937008</v>
      </c>
      <c r="L2">
        <v>2334.2999999936001</v>
      </c>
      <c r="M2">
        <v>2224.8999999938997</v>
      </c>
      <c r="N2">
        <v>2140.9999999940005</v>
      </c>
      <c r="O2">
        <v>2457.1999999938007</v>
      </c>
      <c r="P2">
        <v>2391.9999999935008</v>
      </c>
      <c r="Q2">
        <v>2471.0999999938995</v>
      </c>
      <c r="R2">
        <v>2489.5999999941005</v>
      </c>
      <c r="S2">
        <v>2504.0999999934006</v>
      </c>
      <c r="T2">
        <v>2456.0999999932983</v>
      </c>
      <c r="U2">
        <v>2453.1999999937989</v>
      </c>
      <c r="V2">
        <v>2468.3999999938992</v>
      </c>
      <c r="W2">
        <v>2359.6999999935997</v>
      </c>
      <c r="X2">
        <v>2369.2999999937001</v>
      </c>
      <c r="Y2">
        <v>2305.1999999938012</v>
      </c>
      <c r="Z2">
        <v>2325.4999999931001</v>
      </c>
      <c r="AA2">
        <v>2441.4999999937008</v>
      </c>
      <c r="AB2">
        <v>2424.1999999934001</v>
      </c>
      <c r="AC2">
        <v>2424.4999999935003</v>
      </c>
      <c r="AD2">
        <v>2432.699999993401</v>
      </c>
      <c r="AE2">
        <v>2428.0999999940013</v>
      </c>
    </row>
    <row r="3" spans="1:31" x14ac:dyDescent="0.25">
      <c r="D3" s="1">
        <v>44244</v>
      </c>
      <c r="E3" t="s">
        <v>70</v>
      </c>
      <c r="G3">
        <v>58220.499999999956</v>
      </c>
      <c r="H3">
        <v>2539.0999999933006</v>
      </c>
      <c r="I3">
        <v>2534.6999999933987</v>
      </c>
      <c r="J3">
        <v>2466.5999999933997</v>
      </c>
      <c r="K3">
        <v>2488.1999999932</v>
      </c>
      <c r="L3">
        <v>2404.0999999935002</v>
      </c>
      <c r="M3">
        <v>2295.4999999934021</v>
      </c>
      <c r="N3">
        <v>2143.6999999937002</v>
      </c>
      <c r="O3">
        <v>2426.0999999940009</v>
      </c>
      <c r="P3">
        <v>2437.2999999935987</v>
      </c>
      <c r="Q3">
        <v>2391.4999999939992</v>
      </c>
      <c r="R3">
        <v>2365.4999999934016</v>
      </c>
      <c r="S3">
        <v>2370.9999999930992</v>
      </c>
      <c r="T3">
        <v>2302.1999999933996</v>
      </c>
      <c r="U3">
        <v>2376.4999999942024</v>
      </c>
      <c r="V3">
        <v>2411.2999999934996</v>
      </c>
      <c r="W3">
        <v>2348.1999999931018</v>
      </c>
      <c r="X3">
        <v>2313.6999999936988</v>
      </c>
      <c r="Y3">
        <v>2279.3999999937996</v>
      </c>
      <c r="Z3">
        <v>2360.7999999937997</v>
      </c>
      <c r="AA3">
        <v>2592.899999993801</v>
      </c>
      <c r="AB3">
        <v>2593.0999999940996</v>
      </c>
      <c r="AC3">
        <v>2577.7999999937001</v>
      </c>
      <c r="AD3">
        <v>2591.6999999936002</v>
      </c>
      <c r="AE3">
        <v>2609.5999999940004</v>
      </c>
    </row>
    <row r="4" spans="1:31" x14ac:dyDescent="0.25">
      <c r="D4" s="1">
        <v>44245</v>
      </c>
      <c r="E4" t="s">
        <v>70</v>
      </c>
      <c r="G4">
        <v>62316.699999999961</v>
      </c>
      <c r="H4">
        <v>2647.7999999941003</v>
      </c>
      <c r="I4">
        <v>2654.0999999941992</v>
      </c>
      <c r="J4">
        <v>2677.2999999942999</v>
      </c>
      <c r="K4">
        <v>2632.5999999936012</v>
      </c>
      <c r="L4">
        <v>2606.2999999940998</v>
      </c>
      <c r="M4">
        <v>2483.4999999931993</v>
      </c>
      <c r="N4">
        <v>2314.3999999936996</v>
      </c>
      <c r="O4">
        <v>2576.8999999943007</v>
      </c>
      <c r="P4">
        <v>2594.4999999938004</v>
      </c>
      <c r="Q4">
        <v>2567.8999999936</v>
      </c>
      <c r="R4">
        <v>2545.8999999936004</v>
      </c>
      <c r="S4">
        <v>2564.5999999940996</v>
      </c>
      <c r="T4">
        <v>2496.0999999937003</v>
      </c>
      <c r="U4">
        <v>2580.7999999934991</v>
      </c>
      <c r="V4">
        <v>2583.3999999935004</v>
      </c>
      <c r="W4">
        <v>2512.8999999940006</v>
      </c>
      <c r="X4">
        <v>2495.4999999940992</v>
      </c>
      <c r="Y4">
        <v>2454.0999999935989</v>
      </c>
      <c r="Z4">
        <v>2522.6999999935001</v>
      </c>
      <c r="AA4">
        <v>2743.2999999941003</v>
      </c>
      <c r="AB4">
        <v>2756.7999999937988</v>
      </c>
      <c r="AC4">
        <v>2753.4999999931006</v>
      </c>
      <c r="AD4">
        <v>2768.7999999933013</v>
      </c>
      <c r="AE4">
        <v>2782.9999999935003</v>
      </c>
    </row>
    <row r="5" spans="1:31" x14ac:dyDescent="0.25">
      <c r="D5" s="1">
        <v>44246</v>
      </c>
      <c r="E5" t="s">
        <v>70</v>
      </c>
      <c r="G5">
        <v>68671.600000000035</v>
      </c>
      <c r="H5">
        <v>2974.7999999943013</v>
      </c>
      <c r="I5">
        <v>2982.6999999933</v>
      </c>
      <c r="J5">
        <v>2989.799999993601</v>
      </c>
      <c r="K5">
        <v>2972.1999999939007</v>
      </c>
      <c r="L5">
        <v>2908.6999999934987</v>
      </c>
      <c r="M5">
        <v>2782.6999999941995</v>
      </c>
      <c r="N5">
        <v>2595.1999999935001</v>
      </c>
      <c r="O5">
        <v>2865.9999999936999</v>
      </c>
      <c r="P5">
        <v>2874.3999999936009</v>
      </c>
      <c r="Q5">
        <v>2839.8999999931993</v>
      </c>
      <c r="R5">
        <v>2813.5999999937999</v>
      </c>
      <c r="S5">
        <v>2820.0999999936002</v>
      </c>
      <c r="T5">
        <v>2741.1999999932996</v>
      </c>
      <c r="U5">
        <v>2818.9999999938996</v>
      </c>
      <c r="V5">
        <v>2842.0999999938003</v>
      </c>
      <c r="W5">
        <v>2739.0999999938003</v>
      </c>
      <c r="X5">
        <v>2705.7999999936997</v>
      </c>
      <c r="Y5">
        <v>2685.6999999943005</v>
      </c>
      <c r="Z5">
        <v>2776.0999999935998</v>
      </c>
      <c r="AA5">
        <v>2975.0999999932001</v>
      </c>
      <c r="AB5">
        <v>2984.0999999934993</v>
      </c>
      <c r="AC5">
        <v>2977.6999999934997</v>
      </c>
      <c r="AD5">
        <v>3001.8999999935004</v>
      </c>
      <c r="AE5">
        <v>3003.6999999930003</v>
      </c>
    </row>
    <row r="6" spans="1:31" s="4" customFormat="1" x14ac:dyDescent="0.25"/>
    <row r="7" spans="1:31" x14ac:dyDescent="0.25">
      <c r="A7" s="3" t="s">
        <v>71</v>
      </c>
      <c r="B7" s="15"/>
      <c r="C7" s="15"/>
      <c r="D7" s="15" t="s">
        <v>0</v>
      </c>
      <c r="E7" s="15" t="s">
        <v>44</v>
      </c>
      <c r="F7" s="15" t="s">
        <v>1</v>
      </c>
      <c r="G7" s="15" t="s">
        <v>3</v>
      </c>
      <c r="H7" s="15" t="s">
        <v>4</v>
      </c>
      <c r="I7" s="15" t="s">
        <v>5</v>
      </c>
      <c r="J7" s="15" t="s">
        <v>6</v>
      </c>
      <c r="K7" s="15" t="s">
        <v>7</v>
      </c>
      <c r="L7" s="15" t="s">
        <v>8</v>
      </c>
      <c r="M7" s="15" t="s">
        <v>9</v>
      </c>
      <c r="N7" s="15" t="s">
        <v>10</v>
      </c>
      <c r="O7" s="15" t="s">
        <v>11</v>
      </c>
      <c r="P7" s="15" t="s">
        <v>12</v>
      </c>
      <c r="Q7" s="15" t="s">
        <v>13</v>
      </c>
      <c r="R7" s="15" t="s">
        <v>14</v>
      </c>
      <c r="S7" s="15" t="s">
        <v>15</v>
      </c>
      <c r="T7" s="15" t="s">
        <v>16</v>
      </c>
      <c r="U7" s="15" t="s">
        <v>17</v>
      </c>
      <c r="V7" s="15" t="s">
        <v>18</v>
      </c>
      <c r="W7" s="15" t="s">
        <v>19</v>
      </c>
      <c r="X7" s="15" t="s">
        <v>20</v>
      </c>
      <c r="Y7" s="15" t="s">
        <v>21</v>
      </c>
      <c r="Z7" s="15" t="s">
        <v>22</v>
      </c>
      <c r="AA7" s="15" t="s">
        <v>23</v>
      </c>
      <c r="AB7" s="15" t="s">
        <v>24</v>
      </c>
      <c r="AC7" s="15" t="s">
        <v>25</v>
      </c>
      <c r="AD7" s="15" t="s">
        <v>26</v>
      </c>
      <c r="AE7" s="15" t="s">
        <v>27</v>
      </c>
    </row>
    <row r="8" spans="1:31" x14ac:dyDescent="0.25">
      <c r="D8" s="1">
        <v>44243</v>
      </c>
      <c r="E8" s="15" t="s">
        <v>96</v>
      </c>
      <c r="F8" t="s">
        <v>46</v>
      </c>
      <c r="G8">
        <v>0.53282511633737195</v>
      </c>
      <c r="H8">
        <v>2.1205308999999999E-2</v>
      </c>
      <c r="I8">
        <v>2.1163416099999999E-2</v>
      </c>
      <c r="J8">
        <v>2.10182511E-2</v>
      </c>
      <c r="K8">
        <v>2.13628498E-2</v>
      </c>
      <c r="L8">
        <v>2.1499388500000001E-2</v>
      </c>
      <c r="M8">
        <v>2.1783998499999999E-2</v>
      </c>
      <c r="N8">
        <v>2.2353251000000001E-2</v>
      </c>
      <c r="O8">
        <v>2.1892371899999999E-2</v>
      </c>
      <c r="P8">
        <v>2.1248490700000001E-2</v>
      </c>
      <c r="Q8">
        <v>2.1671519300000001E-2</v>
      </c>
      <c r="R8">
        <v>2.2222448700000001E-2</v>
      </c>
      <c r="S8">
        <v>2.2466930999999999E-2</v>
      </c>
      <c r="T8">
        <v>2.2786790800000001E-2</v>
      </c>
      <c r="U8">
        <v>2.2871681200000001E-2</v>
      </c>
      <c r="V8">
        <v>2.3835312099999999E-2</v>
      </c>
      <c r="W8">
        <v>2.37210505E-2</v>
      </c>
      <c r="X8">
        <v>2.3072954600000001E-2</v>
      </c>
      <c r="Y8">
        <v>2.2468037400000002E-2</v>
      </c>
      <c r="Z8">
        <v>2.2018536799999999E-2</v>
      </c>
      <c r="AA8">
        <v>2.2165511799999999E-2</v>
      </c>
      <c r="AB8">
        <v>2.2424682800000002E-2</v>
      </c>
      <c r="AC8">
        <v>2.2399696100000002E-2</v>
      </c>
      <c r="AD8">
        <v>2.26338219E-2</v>
      </c>
      <c r="AE8">
        <v>2.2538813299999998E-2</v>
      </c>
    </row>
    <row r="9" spans="1:31" x14ac:dyDescent="0.25">
      <c r="D9" s="1">
        <v>44244</v>
      </c>
      <c r="E9" s="15" t="s">
        <v>96</v>
      </c>
      <c r="F9" t="s">
        <v>46</v>
      </c>
      <c r="G9">
        <v>0.58313449832493802</v>
      </c>
      <c r="H9">
        <v>2.24274296E-2</v>
      </c>
      <c r="I9">
        <v>2.31250302E-2</v>
      </c>
      <c r="J9">
        <v>2.3377196699999998E-2</v>
      </c>
      <c r="K9">
        <v>2.3580790000000001E-2</v>
      </c>
      <c r="L9">
        <v>2.3797702399999999E-2</v>
      </c>
      <c r="M9">
        <v>2.4195631700000001E-2</v>
      </c>
      <c r="N9">
        <v>2.49608677E-2</v>
      </c>
      <c r="O9">
        <v>2.5078019100000001E-2</v>
      </c>
      <c r="P9">
        <v>2.4736491900000001E-2</v>
      </c>
      <c r="Q9">
        <v>2.4650967400000001E-2</v>
      </c>
      <c r="R9">
        <v>2.4783641299999999E-2</v>
      </c>
      <c r="S9">
        <v>2.4719725000000001E-2</v>
      </c>
      <c r="T9">
        <v>2.5005061200000001E-2</v>
      </c>
      <c r="U9">
        <v>2.53351167E-2</v>
      </c>
      <c r="V9">
        <v>2.5874952699999999E-2</v>
      </c>
      <c r="W9">
        <v>2.57276465E-2</v>
      </c>
      <c r="X9">
        <v>2.5371415200000001E-2</v>
      </c>
      <c r="Y9">
        <v>2.4528840499999999E-2</v>
      </c>
      <c r="Z9">
        <v>2.39075342E-2</v>
      </c>
      <c r="AA9">
        <v>2.34860907E-2</v>
      </c>
      <c r="AB9">
        <v>2.3310072599999999E-2</v>
      </c>
      <c r="AC9">
        <v>2.3243834299999998E-2</v>
      </c>
      <c r="AD9">
        <v>2.3680952799999998E-2</v>
      </c>
      <c r="AE9">
        <v>2.42294867E-2</v>
      </c>
    </row>
    <row r="10" spans="1:31" x14ac:dyDescent="0.25">
      <c r="D10" s="1">
        <v>44245</v>
      </c>
      <c r="E10" s="15" t="s">
        <v>96</v>
      </c>
      <c r="F10" t="s">
        <v>46</v>
      </c>
      <c r="G10">
        <v>0.59850447345376101</v>
      </c>
      <c r="H10">
        <v>2.4266144100000001E-2</v>
      </c>
      <c r="I10">
        <v>2.44085268E-2</v>
      </c>
      <c r="J10">
        <v>2.4631047699999999E-2</v>
      </c>
      <c r="K10">
        <v>2.48328469E-2</v>
      </c>
      <c r="L10">
        <v>2.50780359E-2</v>
      </c>
      <c r="M10">
        <v>2.5334267600000002E-2</v>
      </c>
      <c r="N10">
        <v>2.55885946E-2</v>
      </c>
      <c r="O10">
        <v>2.5276226799999999E-2</v>
      </c>
      <c r="P10">
        <v>2.5163515500000001E-2</v>
      </c>
      <c r="Q10">
        <v>2.5216918599999999E-2</v>
      </c>
      <c r="R10">
        <v>2.54727236E-2</v>
      </c>
      <c r="S10">
        <v>2.5663306399999999E-2</v>
      </c>
      <c r="T10">
        <v>2.58432096E-2</v>
      </c>
      <c r="U10">
        <v>2.60212111E-2</v>
      </c>
      <c r="V10">
        <v>2.6291778200000001E-2</v>
      </c>
      <c r="W10">
        <v>2.62812181E-2</v>
      </c>
      <c r="X10">
        <v>2.5854100000000001E-2</v>
      </c>
      <c r="Y10">
        <v>2.4946030000000001E-2</v>
      </c>
      <c r="Z10">
        <v>2.4072272299999999E-2</v>
      </c>
      <c r="AA10">
        <v>2.3792860999999998E-2</v>
      </c>
      <c r="AB10">
        <v>2.3640112200000001E-2</v>
      </c>
      <c r="AC10">
        <v>2.3511769799999999E-2</v>
      </c>
      <c r="AD10">
        <v>2.3577161199999998E-2</v>
      </c>
      <c r="AE10">
        <v>2.3740594300000001E-2</v>
      </c>
    </row>
    <row r="11" spans="1:31" x14ac:dyDescent="0.25">
      <c r="D11" s="1">
        <v>44246</v>
      </c>
      <c r="E11" s="15" t="s">
        <v>96</v>
      </c>
      <c r="F11" t="s">
        <v>46</v>
      </c>
      <c r="G11">
        <v>0.66029247709796401</v>
      </c>
      <c r="H11">
        <v>2.3829112199999999E-2</v>
      </c>
      <c r="I11">
        <v>2.3929428499999999E-2</v>
      </c>
      <c r="J11">
        <v>2.3958381099999999E-2</v>
      </c>
      <c r="K11">
        <v>2.4014759199999999E-2</v>
      </c>
      <c r="L11">
        <v>2.4120236499999999E-2</v>
      </c>
      <c r="M11">
        <v>2.43357433E-2</v>
      </c>
      <c r="N11">
        <v>2.4569759E-2</v>
      </c>
      <c r="O11">
        <v>2.4400566299999999E-2</v>
      </c>
      <c r="P11">
        <v>2.5199136899999999E-2</v>
      </c>
      <c r="Q11">
        <v>2.6391538700000002E-2</v>
      </c>
      <c r="R11">
        <v>2.7897922299999999E-2</v>
      </c>
      <c r="S11">
        <v>2.9512829099999999E-2</v>
      </c>
      <c r="T11">
        <v>3.0670375199999999E-2</v>
      </c>
      <c r="U11">
        <v>3.2000219000000003E-2</v>
      </c>
      <c r="V11">
        <v>3.2816668E-2</v>
      </c>
      <c r="W11">
        <v>3.3425339700000001E-2</v>
      </c>
      <c r="X11">
        <v>3.29451511E-2</v>
      </c>
      <c r="Y11">
        <v>3.1538974800000001E-2</v>
      </c>
      <c r="Z11">
        <v>2.9412679800000001E-2</v>
      </c>
      <c r="AA11">
        <v>2.8116515799999998E-2</v>
      </c>
      <c r="AB11">
        <v>2.7478908900000001E-2</v>
      </c>
      <c r="AC11">
        <v>2.6877368499999998E-2</v>
      </c>
      <c r="AD11">
        <v>2.6490268399999999E-2</v>
      </c>
      <c r="AE11">
        <v>2.6360593599999999E-2</v>
      </c>
    </row>
    <row r="12" spans="1:31" s="4" customFormat="1" x14ac:dyDescent="0.25"/>
    <row r="13" spans="1:31" s="15" customFormat="1" x14ac:dyDescent="0.25">
      <c r="A13" s="3" t="s">
        <v>47</v>
      </c>
      <c r="D13" s="15" t="s">
        <v>0</v>
      </c>
      <c r="E13" s="15" t="s">
        <v>44</v>
      </c>
      <c r="F13" s="15" t="s">
        <v>1</v>
      </c>
      <c r="G13" s="15" t="s">
        <v>3</v>
      </c>
      <c r="H13" s="15" t="s">
        <v>4</v>
      </c>
      <c r="I13" s="15" t="s">
        <v>5</v>
      </c>
      <c r="J13" s="15" t="s">
        <v>6</v>
      </c>
      <c r="K13" s="15" t="s">
        <v>7</v>
      </c>
      <c r="L13" s="15" t="s">
        <v>8</v>
      </c>
      <c r="M13" s="15" t="s">
        <v>9</v>
      </c>
      <c r="N13" s="15" t="s">
        <v>10</v>
      </c>
      <c r="O13" s="15" t="s">
        <v>11</v>
      </c>
      <c r="P13" s="15" t="s">
        <v>12</v>
      </c>
      <c r="Q13" s="15" t="s">
        <v>13</v>
      </c>
      <c r="R13" s="15" t="s">
        <v>14</v>
      </c>
      <c r="S13" s="15" t="s">
        <v>15</v>
      </c>
      <c r="T13" s="15" t="s">
        <v>16</v>
      </c>
      <c r="U13" s="15" t="s">
        <v>17</v>
      </c>
      <c r="V13" s="15" t="s">
        <v>18</v>
      </c>
      <c r="W13" s="15" t="s">
        <v>19</v>
      </c>
      <c r="X13" s="15" t="s">
        <v>20</v>
      </c>
      <c r="Y13" s="15" t="s">
        <v>21</v>
      </c>
      <c r="Z13" s="15" t="s">
        <v>22</v>
      </c>
      <c r="AA13" s="15" t="s">
        <v>23</v>
      </c>
      <c r="AB13" s="15" t="s">
        <v>24</v>
      </c>
      <c r="AC13" s="15" t="s">
        <v>25</v>
      </c>
      <c r="AD13" s="15" t="s">
        <v>26</v>
      </c>
      <c r="AE13" s="15" t="s">
        <v>27</v>
      </c>
    </row>
    <row r="14" spans="1:31" x14ac:dyDescent="0.25">
      <c r="D14" s="1">
        <v>44243</v>
      </c>
      <c r="E14" t="s">
        <v>45</v>
      </c>
      <c r="F14" t="s">
        <v>46</v>
      </c>
      <c r="G14">
        <v>1275.4179378331601</v>
      </c>
      <c r="H14">
        <v>50.600108468899997</v>
      </c>
      <c r="I14">
        <v>50.775267978700001</v>
      </c>
      <c r="J14">
        <v>50.254638390700002</v>
      </c>
      <c r="K14">
        <v>50.394962878000001</v>
      </c>
      <c r="L14">
        <v>50.186022803699998</v>
      </c>
      <c r="M14">
        <v>48.467218480100001</v>
      </c>
      <c r="N14">
        <v>47.858310552799999</v>
      </c>
      <c r="O14">
        <v>53.793936419600001</v>
      </c>
      <c r="P14">
        <v>50.826389853800002</v>
      </c>
      <c r="Q14">
        <v>53.552491539199998</v>
      </c>
      <c r="R14">
        <v>55.3250083609</v>
      </c>
      <c r="S14">
        <v>56.259442095700003</v>
      </c>
      <c r="T14">
        <v>55.966637128499997</v>
      </c>
      <c r="U14">
        <v>56.108808505699997</v>
      </c>
      <c r="V14">
        <v>58.835084502400001</v>
      </c>
      <c r="W14">
        <v>55.974562924399997</v>
      </c>
      <c r="X14">
        <v>54.666751354500001</v>
      </c>
      <c r="Y14">
        <v>51.793319898900002</v>
      </c>
      <c r="Z14">
        <v>51.204107559500002</v>
      </c>
      <c r="AA14">
        <v>54.117097224699997</v>
      </c>
      <c r="AB14">
        <v>54.361916176900003</v>
      </c>
      <c r="AC14">
        <v>54.308063265500003</v>
      </c>
      <c r="AD14">
        <v>55.061298722300002</v>
      </c>
      <c r="AE14">
        <v>54.726492746700004</v>
      </c>
    </row>
    <row r="15" spans="1:31" x14ac:dyDescent="0.25">
      <c r="D15" s="1">
        <v>44244</v>
      </c>
      <c r="E15" t="s">
        <v>45</v>
      </c>
      <c r="F15" t="s">
        <v>46</v>
      </c>
      <c r="G15">
        <v>1412.9780159955601</v>
      </c>
      <c r="H15">
        <v>56.945486537699999</v>
      </c>
      <c r="I15">
        <v>58.615014098300001</v>
      </c>
      <c r="J15">
        <v>57.662193413899999</v>
      </c>
      <c r="K15">
        <v>58.673721715500001</v>
      </c>
      <c r="L15">
        <v>57.212056343</v>
      </c>
      <c r="M15">
        <v>55.541072611399997</v>
      </c>
      <c r="N15">
        <v>53.508612233800001</v>
      </c>
      <c r="O15">
        <v>60.841782283400001</v>
      </c>
      <c r="P15">
        <v>60.290251908499997</v>
      </c>
      <c r="Q15">
        <v>58.952788662000003</v>
      </c>
      <c r="R15">
        <v>58.625703573599999</v>
      </c>
      <c r="S15">
        <v>58.610468153299998</v>
      </c>
      <c r="T15">
        <v>57.566652021499998</v>
      </c>
      <c r="U15">
        <v>60.208905056799999</v>
      </c>
      <c r="V15">
        <v>62.392273637800002</v>
      </c>
      <c r="W15">
        <v>60.413659732500001</v>
      </c>
      <c r="X15">
        <v>58.701843413699997</v>
      </c>
      <c r="Y15">
        <v>55.911039130699997</v>
      </c>
      <c r="Z15">
        <v>56.4409068354</v>
      </c>
      <c r="AA15">
        <v>60.897084821500002</v>
      </c>
      <c r="AB15">
        <v>60.445349456400002</v>
      </c>
      <c r="AC15">
        <v>59.917956277999998</v>
      </c>
      <c r="AD15">
        <v>61.373925410799998</v>
      </c>
      <c r="AE15">
        <v>63.229268664999999</v>
      </c>
    </row>
    <row r="16" spans="1:31" x14ac:dyDescent="0.25">
      <c r="D16" s="1">
        <v>44245</v>
      </c>
      <c r="E16" t="s">
        <v>45</v>
      </c>
      <c r="F16" t="s">
        <v>46</v>
      </c>
      <c r="G16">
        <v>1552.3230095337699</v>
      </c>
      <c r="H16">
        <v>64.251896535599997</v>
      </c>
      <c r="I16">
        <v>64.782671025200003</v>
      </c>
      <c r="J16">
        <v>65.944704220600002</v>
      </c>
      <c r="K16">
        <v>65.374952926399999</v>
      </c>
      <c r="L16">
        <v>65.360885045499998</v>
      </c>
      <c r="M16">
        <v>62.917653702499997</v>
      </c>
      <c r="N16">
        <v>59.222243366299999</v>
      </c>
      <c r="O16">
        <v>65.134308941699999</v>
      </c>
      <c r="P16">
        <v>65.286741086500001</v>
      </c>
      <c r="Q16">
        <v>64.754525403100004</v>
      </c>
      <c r="R16">
        <v>64.851007198600001</v>
      </c>
      <c r="S16">
        <v>65.816115739599994</v>
      </c>
      <c r="T16">
        <v>64.507235512099996</v>
      </c>
      <c r="U16">
        <v>67.155541763100004</v>
      </c>
      <c r="V16">
        <v>67.922179934400006</v>
      </c>
      <c r="W16">
        <v>66.042073095600003</v>
      </c>
      <c r="X16">
        <v>64.518906673399997</v>
      </c>
      <c r="Y16">
        <v>61.220052366899999</v>
      </c>
      <c r="Z16">
        <v>60.727121478699999</v>
      </c>
      <c r="AA16">
        <v>65.270955713000006</v>
      </c>
      <c r="AB16">
        <v>65.1710613212</v>
      </c>
      <c r="AC16">
        <v>64.739658144900005</v>
      </c>
      <c r="AD16">
        <v>65.280444181700005</v>
      </c>
      <c r="AE16">
        <v>66.070074155900002</v>
      </c>
    </row>
    <row r="17" spans="1:31" x14ac:dyDescent="0.25">
      <c r="D17" s="1">
        <v>44246</v>
      </c>
      <c r="E17" t="s">
        <v>45</v>
      </c>
      <c r="F17" t="s">
        <v>46</v>
      </c>
      <c r="G17">
        <v>1884.93416256142</v>
      </c>
      <c r="H17">
        <v>70.886843119999995</v>
      </c>
      <c r="I17">
        <v>71.374306576400002</v>
      </c>
      <c r="J17">
        <v>71.6307681089</v>
      </c>
      <c r="K17">
        <v>71.376667413700005</v>
      </c>
      <c r="L17">
        <v>70.158531981400003</v>
      </c>
      <c r="M17">
        <v>67.719073026800004</v>
      </c>
      <c r="N17">
        <v>63.763438796300001</v>
      </c>
      <c r="O17">
        <v>69.932023062900001</v>
      </c>
      <c r="P17">
        <v>72.432399288400006</v>
      </c>
      <c r="Q17">
        <v>74.949330807500004</v>
      </c>
      <c r="R17">
        <v>78.4935943901</v>
      </c>
      <c r="S17">
        <v>83.229129391800001</v>
      </c>
      <c r="T17">
        <v>84.0736325421</v>
      </c>
      <c r="U17">
        <v>90.208617587500001</v>
      </c>
      <c r="V17">
        <v>93.268252187100003</v>
      </c>
      <c r="W17">
        <v>91.555347997599995</v>
      </c>
      <c r="X17">
        <v>89.142989983199996</v>
      </c>
      <c r="Y17">
        <v>84.704224771300005</v>
      </c>
      <c r="Z17">
        <v>81.6525405143</v>
      </c>
      <c r="AA17">
        <v>83.649446439399995</v>
      </c>
      <c r="AB17">
        <v>81.999812163300007</v>
      </c>
      <c r="AC17">
        <v>80.032740230000002</v>
      </c>
      <c r="AD17">
        <v>79.521136891099999</v>
      </c>
      <c r="AE17">
        <v>79.179315289100003</v>
      </c>
    </row>
    <row r="18" spans="1:31" s="4" customFormat="1" x14ac:dyDescent="0.25"/>
    <row r="19" spans="1:31" s="15" customFormat="1" x14ac:dyDescent="0.25">
      <c r="A19" s="3" t="s">
        <v>33</v>
      </c>
      <c r="D19" s="15" t="s">
        <v>0</v>
      </c>
      <c r="E19" s="15" t="s">
        <v>44</v>
      </c>
      <c r="F19" s="15" t="s">
        <v>1</v>
      </c>
      <c r="G19" s="15" t="s">
        <v>3</v>
      </c>
      <c r="H19" s="15" t="s">
        <v>4</v>
      </c>
      <c r="I19" s="15" t="s">
        <v>5</v>
      </c>
      <c r="J19" s="15" t="s">
        <v>6</v>
      </c>
      <c r="K19" s="15" t="s">
        <v>7</v>
      </c>
      <c r="L19" s="15" t="s">
        <v>8</v>
      </c>
      <c r="M19" s="15" t="s">
        <v>9</v>
      </c>
      <c r="N19" s="15" t="s">
        <v>10</v>
      </c>
      <c r="O19" s="15" t="s">
        <v>11</v>
      </c>
      <c r="P19" s="15" t="s">
        <v>12</v>
      </c>
      <c r="Q19" s="15" t="s">
        <v>13</v>
      </c>
      <c r="R19" s="15" t="s">
        <v>14</v>
      </c>
      <c r="S19" s="15" t="s">
        <v>15</v>
      </c>
      <c r="T19" s="15" t="s">
        <v>16</v>
      </c>
      <c r="U19" s="15" t="s">
        <v>17</v>
      </c>
      <c r="V19" s="15" t="s">
        <v>18</v>
      </c>
      <c r="W19" s="15" t="s">
        <v>19</v>
      </c>
      <c r="X19" s="15" t="s">
        <v>20</v>
      </c>
      <c r="Y19" s="15" t="s">
        <v>21</v>
      </c>
      <c r="Z19" s="15" t="s">
        <v>22</v>
      </c>
      <c r="AA19" s="15" t="s">
        <v>23</v>
      </c>
      <c r="AB19" s="15" t="s">
        <v>24</v>
      </c>
      <c r="AC19" s="15" t="s">
        <v>25</v>
      </c>
      <c r="AD19" s="15" t="s">
        <v>26</v>
      </c>
      <c r="AE19" s="15" t="s">
        <v>27</v>
      </c>
    </row>
    <row r="20" spans="1:31" x14ac:dyDescent="0.25">
      <c r="B20" s="15"/>
      <c r="C20" s="15"/>
      <c r="D20" s="16">
        <v>44243</v>
      </c>
      <c r="E20" s="15" t="s">
        <v>48</v>
      </c>
      <c r="F20" s="15" t="s">
        <v>46</v>
      </c>
      <c r="G20" s="15">
        <v>648</v>
      </c>
      <c r="H20" s="15">
        <v>27</v>
      </c>
      <c r="I20" s="15">
        <v>27</v>
      </c>
      <c r="J20" s="15">
        <v>27</v>
      </c>
      <c r="K20" s="15">
        <v>27</v>
      </c>
      <c r="L20" s="15">
        <v>27</v>
      </c>
      <c r="M20" s="15">
        <v>27</v>
      </c>
      <c r="N20" s="15">
        <v>27</v>
      </c>
      <c r="O20" s="15">
        <v>27</v>
      </c>
      <c r="P20" s="15">
        <v>27</v>
      </c>
      <c r="Q20" s="15">
        <v>27</v>
      </c>
      <c r="R20" s="15">
        <v>27</v>
      </c>
      <c r="S20" s="15">
        <v>27</v>
      </c>
      <c r="T20" s="15">
        <v>27</v>
      </c>
      <c r="U20" s="15">
        <v>27</v>
      </c>
      <c r="V20" s="15">
        <v>27</v>
      </c>
      <c r="W20" s="15">
        <v>27</v>
      </c>
      <c r="X20" s="15">
        <v>27</v>
      </c>
      <c r="Y20" s="15">
        <v>27</v>
      </c>
      <c r="Z20" s="15">
        <v>27</v>
      </c>
      <c r="AA20" s="15">
        <v>27</v>
      </c>
      <c r="AB20" s="15">
        <v>27</v>
      </c>
      <c r="AC20" s="15">
        <v>27</v>
      </c>
      <c r="AD20" s="15">
        <v>27</v>
      </c>
      <c r="AE20" s="15">
        <v>27</v>
      </c>
    </row>
    <row r="21" spans="1:31" x14ac:dyDescent="0.25">
      <c r="B21" s="15"/>
      <c r="C21" s="15"/>
      <c r="D21" s="1">
        <v>44244</v>
      </c>
      <c r="E21" s="15" t="s">
        <v>48</v>
      </c>
      <c r="F21" s="15" t="s">
        <v>46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</row>
    <row r="22" spans="1:31" x14ac:dyDescent="0.25">
      <c r="B22" s="15"/>
      <c r="C22" s="15"/>
      <c r="D22" s="1">
        <v>44245</v>
      </c>
      <c r="E22" s="15" t="s">
        <v>48</v>
      </c>
      <c r="F22" s="15" t="s">
        <v>46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</row>
    <row r="23" spans="1:31" x14ac:dyDescent="0.25">
      <c r="B23" s="15"/>
      <c r="C23" s="15"/>
      <c r="D23" s="1">
        <v>44246</v>
      </c>
      <c r="E23" s="15" t="s">
        <v>48</v>
      </c>
      <c r="F23" s="15" t="s">
        <v>46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</row>
    <row r="24" spans="1:31" s="4" customFormat="1" x14ac:dyDescent="0.25"/>
    <row r="25" spans="1:31" x14ac:dyDescent="0.25">
      <c r="A25" s="7" t="s">
        <v>50</v>
      </c>
      <c r="B25" s="15"/>
      <c r="C25" s="15"/>
      <c r="D25" s="15" t="s">
        <v>0</v>
      </c>
      <c r="E25" s="15" t="s">
        <v>44</v>
      </c>
      <c r="F25" s="15" t="s">
        <v>1</v>
      </c>
      <c r="G25" s="15" t="s">
        <v>3</v>
      </c>
      <c r="H25" s="15" t="s">
        <v>4</v>
      </c>
      <c r="I25" s="15" t="s">
        <v>5</v>
      </c>
      <c r="J25" s="15" t="s">
        <v>6</v>
      </c>
      <c r="K25" s="15" t="s">
        <v>7</v>
      </c>
      <c r="L25" s="15" t="s">
        <v>8</v>
      </c>
      <c r="M25" s="15" t="s">
        <v>9</v>
      </c>
      <c r="N25" s="15" t="s">
        <v>10</v>
      </c>
      <c r="O25" s="15" t="s">
        <v>11</v>
      </c>
      <c r="P25" s="15" t="s">
        <v>12</v>
      </c>
      <c r="Q25" s="15" t="s">
        <v>13</v>
      </c>
      <c r="R25" s="15" t="s">
        <v>14</v>
      </c>
      <c r="S25" s="15" t="s">
        <v>15</v>
      </c>
      <c r="T25" s="15" t="s">
        <v>16</v>
      </c>
      <c r="U25" s="15" t="s">
        <v>17</v>
      </c>
      <c r="V25" s="15" t="s">
        <v>18</v>
      </c>
      <c r="W25" s="15" t="s">
        <v>19</v>
      </c>
      <c r="X25" s="15" t="s">
        <v>20</v>
      </c>
      <c r="Y25" s="15" t="s">
        <v>21</v>
      </c>
      <c r="Z25" s="15" t="s">
        <v>22</v>
      </c>
      <c r="AA25" s="15" t="s">
        <v>23</v>
      </c>
      <c r="AB25" s="15" t="s">
        <v>24</v>
      </c>
      <c r="AC25" s="15" t="s">
        <v>25</v>
      </c>
      <c r="AD25" s="15" t="s">
        <v>26</v>
      </c>
      <c r="AE25" s="15" t="s">
        <v>27</v>
      </c>
    </row>
    <row r="26" spans="1:31" x14ac:dyDescent="0.25">
      <c r="D26" s="1">
        <v>44243</v>
      </c>
      <c r="E26" t="s">
        <v>49</v>
      </c>
      <c r="G26">
        <v>34866.6</v>
      </c>
      <c r="H26">
        <v>1428.8</v>
      </c>
      <c r="I26">
        <v>1447.1</v>
      </c>
      <c r="J26">
        <v>1449.5999999999001</v>
      </c>
      <c r="K26">
        <v>1422.5999999999001</v>
      </c>
      <c r="L26">
        <v>1398.7</v>
      </c>
      <c r="M26">
        <v>1287.8</v>
      </c>
      <c r="N26">
        <v>1209</v>
      </c>
      <c r="O26">
        <v>1527.5999999999001</v>
      </c>
      <c r="P26">
        <v>1460.8</v>
      </c>
      <c r="Q26">
        <v>1538.4</v>
      </c>
      <c r="R26">
        <v>1555.9</v>
      </c>
      <c r="S26">
        <v>1570.7</v>
      </c>
      <c r="T26">
        <v>1519.4</v>
      </c>
      <c r="U26">
        <v>1514</v>
      </c>
      <c r="V26">
        <v>1525.4</v>
      </c>
      <c r="W26">
        <v>1411.5999999999001</v>
      </c>
      <c r="X26">
        <v>1422</v>
      </c>
      <c r="Y26">
        <v>1360.8</v>
      </c>
      <c r="Z26">
        <v>1374.2</v>
      </c>
      <c r="AA26">
        <v>1495.4</v>
      </c>
      <c r="AB26">
        <v>1483.4</v>
      </c>
      <c r="AC26">
        <v>1487.0999999999001</v>
      </c>
      <c r="AD26">
        <v>1488</v>
      </c>
      <c r="AE26">
        <v>1488.3</v>
      </c>
    </row>
    <row r="27" spans="1:31" x14ac:dyDescent="0.25">
      <c r="D27" s="1">
        <v>44244</v>
      </c>
      <c r="E27" t="s">
        <v>49</v>
      </c>
      <c r="G27">
        <v>35739.9</v>
      </c>
      <c r="H27">
        <v>1616.9</v>
      </c>
      <c r="I27">
        <v>1616.8</v>
      </c>
      <c r="J27">
        <v>1561.5</v>
      </c>
      <c r="K27">
        <v>1583.4</v>
      </c>
      <c r="L27">
        <v>1495.0999999999001</v>
      </c>
      <c r="M27">
        <v>1356.8</v>
      </c>
      <c r="N27">
        <v>1202.4000000000001</v>
      </c>
      <c r="O27">
        <v>1509.2</v>
      </c>
      <c r="P27">
        <v>1514.7</v>
      </c>
      <c r="Q27">
        <v>1465.7</v>
      </c>
      <c r="R27">
        <v>1437.4</v>
      </c>
      <c r="S27">
        <v>1441.9</v>
      </c>
      <c r="T27">
        <v>1371.0999999999001</v>
      </c>
      <c r="U27">
        <v>1445</v>
      </c>
      <c r="V27">
        <v>1479.5</v>
      </c>
      <c r="W27">
        <v>1415.2</v>
      </c>
      <c r="X27">
        <v>1366.8</v>
      </c>
      <c r="Y27">
        <v>1311</v>
      </c>
      <c r="Z27">
        <v>1387.5</v>
      </c>
      <c r="AA27">
        <v>1640.4</v>
      </c>
      <c r="AB27">
        <v>1640.0999999999001</v>
      </c>
      <c r="AC27">
        <v>1623.3</v>
      </c>
      <c r="AD27">
        <v>1620.3</v>
      </c>
      <c r="AE27">
        <v>1637.9</v>
      </c>
    </row>
    <row r="28" spans="1:31" x14ac:dyDescent="0.25">
      <c r="D28" s="1">
        <v>44245</v>
      </c>
      <c r="E28" t="s">
        <v>49</v>
      </c>
      <c r="G28">
        <v>38990.800000000003</v>
      </c>
      <c r="H28">
        <v>1689.5999999999001</v>
      </c>
      <c r="I28">
        <v>1693.5999999999001</v>
      </c>
      <c r="J28">
        <v>1734.3999999999</v>
      </c>
      <c r="K28">
        <v>1687.5</v>
      </c>
      <c r="L28">
        <v>1644.5</v>
      </c>
      <c r="M28">
        <v>1488.0999999999001</v>
      </c>
      <c r="N28">
        <v>1317.4</v>
      </c>
      <c r="O28">
        <v>1623.4</v>
      </c>
      <c r="P28">
        <v>1636.4</v>
      </c>
      <c r="Q28">
        <v>1604.8</v>
      </c>
      <c r="R28">
        <v>1577.2</v>
      </c>
      <c r="S28">
        <v>1594</v>
      </c>
      <c r="T28">
        <v>1513.0999999999001</v>
      </c>
      <c r="U28">
        <v>1613.2</v>
      </c>
      <c r="V28">
        <v>1616.0999999999001</v>
      </c>
      <c r="W28">
        <v>1531.8</v>
      </c>
      <c r="X28">
        <v>1505.3</v>
      </c>
      <c r="Y28">
        <v>1448.7</v>
      </c>
      <c r="Z28">
        <v>1517.4</v>
      </c>
      <c r="AA28">
        <v>1780.7</v>
      </c>
      <c r="AB28">
        <v>1795.3999999999</v>
      </c>
      <c r="AC28">
        <v>1792.8999999999</v>
      </c>
      <c r="AD28">
        <v>1781.5999999999001</v>
      </c>
      <c r="AE28">
        <v>1803.7</v>
      </c>
    </row>
    <row r="29" spans="1:31" x14ac:dyDescent="0.25">
      <c r="D29" s="1">
        <v>44246</v>
      </c>
      <c r="E29" t="s">
        <v>49</v>
      </c>
      <c r="G29">
        <v>45507.9</v>
      </c>
      <c r="H29">
        <v>1981.7</v>
      </c>
      <c r="I29">
        <v>1986.5</v>
      </c>
      <c r="J29">
        <v>2024.4</v>
      </c>
      <c r="K29">
        <v>2004.7</v>
      </c>
      <c r="L29">
        <v>1937.9</v>
      </c>
      <c r="M29">
        <v>1780</v>
      </c>
      <c r="N29">
        <v>1607.1999999999</v>
      </c>
      <c r="O29">
        <v>1915.5999999999001</v>
      </c>
      <c r="P29">
        <v>1924.1</v>
      </c>
      <c r="Q29">
        <v>1890.7</v>
      </c>
      <c r="R29">
        <v>1866.8999999999</v>
      </c>
      <c r="S29">
        <v>1875.9</v>
      </c>
      <c r="T29">
        <v>1792.4</v>
      </c>
      <c r="U29">
        <v>1877.2</v>
      </c>
      <c r="V29">
        <v>1899.5999999999001</v>
      </c>
      <c r="W29">
        <v>1786.5999999999001</v>
      </c>
      <c r="X29">
        <v>1740.3</v>
      </c>
      <c r="Y29">
        <v>1704.2</v>
      </c>
      <c r="Z29">
        <v>1791.6999999999</v>
      </c>
      <c r="AA29">
        <v>2015.3</v>
      </c>
      <c r="AB29">
        <v>2025.3</v>
      </c>
      <c r="AC29">
        <v>2021.3</v>
      </c>
      <c r="AD29">
        <v>2024.1</v>
      </c>
      <c r="AE29">
        <v>2034.3</v>
      </c>
    </row>
    <row r="30" spans="1:31" s="4" customFormat="1" x14ac:dyDescent="0.25"/>
    <row r="31" spans="1:31" x14ac:dyDescent="0.25">
      <c r="A31" s="7" t="s">
        <v>52</v>
      </c>
      <c r="D31" t="s">
        <v>0</v>
      </c>
      <c r="E31" t="s">
        <v>2</v>
      </c>
      <c r="F31" t="s">
        <v>1</v>
      </c>
      <c r="G31" t="s">
        <v>35</v>
      </c>
      <c r="H31" t="s">
        <v>4</v>
      </c>
      <c r="I31" t="s">
        <v>5</v>
      </c>
      <c r="J31" t="s">
        <v>6</v>
      </c>
      <c r="K31" t="s">
        <v>7</v>
      </c>
      <c r="L31" t="s">
        <v>8</v>
      </c>
      <c r="M31" t="s">
        <v>9</v>
      </c>
      <c r="N31" t="s">
        <v>10</v>
      </c>
      <c r="O31" t="s">
        <v>11</v>
      </c>
      <c r="P31" t="s">
        <v>12</v>
      </c>
      <c r="Q31" t="s">
        <v>13</v>
      </c>
      <c r="R31" t="s">
        <v>14</v>
      </c>
      <c r="S31" t="s">
        <v>15</v>
      </c>
      <c r="T31" t="s">
        <v>16</v>
      </c>
      <c r="U31" t="s">
        <v>17</v>
      </c>
      <c r="V31" t="s">
        <v>18</v>
      </c>
      <c r="W31" t="s">
        <v>19</v>
      </c>
      <c r="X31" t="s">
        <v>20</v>
      </c>
      <c r="Y31" t="s">
        <v>21</v>
      </c>
      <c r="Z31" t="s">
        <v>22</v>
      </c>
      <c r="AA31" t="s">
        <v>23</v>
      </c>
      <c r="AB31" t="s">
        <v>24</v>
      </c>
      <c r="AC31" t="s">
        <v>25</v>
      </c>
      <c r="AD31" t="s">
        <v>26</v>
      </c>
      <c r="AE31" t="s">
        <v>27</v>
      </c>
    </row>
    <row r="32" spans="1:31" x14ac:dyDescent="0.25">
      <c r="B32" s="6"/>
      <c r="C32" s="6"/>
      <c r="D32" s="1">
        <v>44243</v>
      </c>
      <c r="E32" s="6"/>
      <c r="F32" s="6"/>
      <c r="G32" s="10">
        <f>AVERAGE(H32:AE32)</f>
        <v>1.7970138547507095E-2</v>
      </c>
      <c r="H32" s="9">
        <f>(H14-H20)/H26</f>
        <v>1.651743313892777E-2</v>
      </c>
      <c r="I32" s="9">
        <f t="shared" ref="I32:AE32" si="0">(I14-I20)/I26</f>
        <v>1.6429595728491467E-2</v>
      </c>
      <c r="J32" s="9">
        <f t="shared" si="0"/>
        <v>1.6042107057603203E-2</v>
      </c>
      <c r="K32" s="9">
        <f t="shared" si="0"/>
        <v>1.6445215013356985E-2</v>
      </c>
      <c r="L32" s="9">
        <f t="shared" si="0"/>
        <v>1.6576837637592049E-2</v>
      </c>
      <c r="M32" s="9">
        <f t="shared" si="0"/>
        <v>1.6669683553424446E-2</v>
      </c>
      <c r="N32" s="9">
        <f t="shared" si="0"/>
        <v>1.7252531474607112E-2</v>
      </c>
      <c r="O32" s="9">
        <f t="shared" si="0"/>
        <v>1.7539890298246763E-2</v>
      </c>
      <c r="P32" s="9">
        <f t="shared" si="0"/>
        <v>1.6310507840772183E-2</v>
      </c>
      <c r="Q32" s="9">
        <f t="shared" si="0"/>
        <v>1.7259809892875712E-2</v>
      </c>
      <c r="R32" s="9">
        <f t="shared" si="0"/>
        <v>1.8204902860659424E-2</v>
      </c>
      <c r="S32" s="9">
        <f t="shared" si="0"/>
        <v>1.8628281718787804E-2</v>
      </c>
      <c r="T32" s="9">
        <f t="shared" si="0"/>
        <v>1.9064523580689743E-2</v>
      </c>
      <c r="U32" s="9">
        <f t="shared" si="0"/>
        <v>1.9226425697291941E-2</v>
      </c>
      <c r="V32" s="9">
        <f t="shared" si="0"/>
        <v>2.0869991151435688E-2</v>
      </c>
      <c r="W32" s="9">
        <f t="shared" si="0"/>
        <v>2.0526043443186488E-2</v>
      </c>
      <c r="X32" s="9">
        <f t="shared" si="0"/>
        <v>1.9456224581223629E-2</v>
      </c>
      <c r="Y32" s="9">
        <f t="shared" si="0"/>
        <v>1.8219664828703706E-2</v>
      </c>
      <c r="Z32" s="9">
        <f t="shared" si="0"/>
        <v>1.7613235016373165E-2</v>
      </c>
      <c r="AA32" s="9">
        <f t="shared" si="0"/>
        <v>1.8133674752373943E-2</v>
      </c>
      <c r="AB32" s="9">
        <f t="shared" si="0"/>
        <v>1.84454066178374E-2</v>
      </c>
      <c r="AC32" s="9">
        <f t="shared" si="0"/>
        <v>1.8363299889383254E-2</v>
      </c>
      <c r="AD32" s="9">
        <f t="shared" si="0"/>
        <v>1.8858399678965056E-2</v>
      </c>
      <c r="AE32" s="9">
        <f t="shared" si="0"/>
        <v>1.8629639687361421E-2</v>
      </c>
    </row>
    <row r="33" spans="1:31" x14ac:dyDescent="0.25">
      <c r="B33" s="6"/>
      <c r="C33" s="6"/>
      <c r="D33" s="1">
        <v>44244</v>
      </c>
      <c r="F33" s="6"/>
      <c r="G33" s="10">
        <f t="shared" ref="G33:G35" si="1">AVERAGE(H33:AE33)</f>
        <v>3.9712093566359609E-2</v>
      </c>
      <c r="H33" s="9">
        <f>(H15-H21)/H27</f>
        <v>3.521892914694786E-2</v>
      </c>
      <c r="I33" s="9">
        <f t="shared" ref="H33:AE35" si="2">(I15-I21)/I27</f>
        <v>3.6253719754020287E-2</v>
      </c>
      <c r="J33" s="9">
        <f t="shared" si="2"/>
        <v>3.6927437344796671E-2</v>
      </c>
      <c r="K33" s="9">
        <f t="shared" si="2"/>
        <v>3.7055527166540356E-2</v>
      </c>
      <c r="L33" s="9">
        <f t="shared" si="2"/>
        <v>3.8266374384993529E-2</v>
      </c>
      <c r="M33" s="9">
        <f t="shared" si="2"/>
        <v>4.0935342431751176E-2</v>
      </c>
      <c r="N33" s="9">
        <f t="shared" si="2"/>
        <v>4.4501507180472383E-2</v>
      </c>
      <c r="O33" s="9">
        <f t="shared" si="2"/>
        <v>4.0313929421812882E-2</v>
      </c>
      <c r="P33" s="9">
        <f t="shared" si="2"/>
        <v>3.9803427681058955E-2</v>
      </c>
      <c r="Q33" s="9">
        <f t="shared" si="2"/>
        <v>4.022159286484274E-2</v>
      </c>
      <c r="R33" s="9">
        <f t="shared" si="2"/>
        <v>4.0785935420620562E-2</v>
      </c>
      <c r="S33" s="9">
        <f t="shared" si="2"/>
        <v>4.064808111054858E-2</v>
      </c>
      <c r="T33" s="9">
        <f t="shared" si="2"/>
        <v>4.1985742849904598E-2</v>
      </c>
      <c r="U33" s="9">
        <f t="shared" si="2"/>
        <v>4.1667062323044984E-2</v>
      </c>
      <c r="V33" s="9">
        <f t="shared" si="2"/>
        <v>4.2171188670361612E-2</v>
      </c>
      <c r="W33" s="9">
        <f t="shared" si="2"/>
        <v>4.2689132089104014E-2</v>
      </c>
      <c r="X33" s="9">
        <f t="shared" si="2"/>
        <v>4.2948378265803333E-2</v>
      </c>
      <c r="Y33" s="9">
        <f t="shared" si="2"/>
        <v>4.2647627101983214E-2</v>
      </c>
      <c r="Z33" s="9">
        <f t="shared" si="2"/>
        <v>4.0678131052540541E-2</v>
      </c>
      <c r="AA33" s="9">
        <f t="shared" si="2"/>
        <v>3.7123314326688611E-2</v>
      </c>
      <c r="AB33" s="9">
        <f t="shared" si="2"/>
        <v>3.685467316407761E-2</v>
      </c>
      <c r="AC33" s="9">
        <f t="shared" si="2"/>
        <v>3.691120327604263E-2</v>
      </c>
      <c r="AD33" s="9">
        <f t="shared" si="2"/>
        <v>3.7878124674936738E-2</v>
      </c>
      <c r="AE33" s="9">
        <f t="shared" si="2"/>
        <v>3.8603863889736856E-2</v>
      </c>
    </row>
    <row r="34" spans="1:31" x14ac:dyDescent="0.25">
      <c r="B34" s="6"/>
      <c r="C34" s="6"/>
      <c r="D34" s="1">
        <v>44245</v>
      </c>
      <c r="E34" s="6"/>
      <c r="F34" s="6"/>
      <c r="G34" s="10">
        <f t="shared" si="1"/>
        <v>3.9986519983242201E-2</v>
      </c>
      <c r="H34" s="9">
        <f t="shared" si="2"/>
        <v>3.8027874370030655E-2</v>
      </c>
      <c r="I34" s="9">
        <f t="shared" si="2"/>
        <v>3.8251459037083033E-2</v>
      </c>
      <c r="J34" s="9">
        <f t="shared" si="2"/>
        <v>3.8021623743429316E-2</v>
      </c>
      <c r="K34" s="9">
        <f t="shared" si="2"/>
        <v>3.8740712845274076E-2</v>
      </c>
      <c r="L34" s="9">
        <f t="shared" si="2"/>
        <v>3.9745141408026756E-2</v>
      </c>
      <c r="M34" s="9">
        <f t="shared" si="2"/>
        <v>4.2280527990393266E-2</v>
      </c>
      <c r="N34" s="9">
        <f t="shared" si="2"/>
        <v>4.4953881407545158E-2</v>
      </c>
      <c r="O34" s="9">
        <f t="shared" si="2"/>
        <v>4.0122156549032888E-2</v>
      </c>
      <c r="P34" s="9">
        <f t="shared" si="2"/>
        <v>3.9896566295832311E-2</v>
      </c>
      <c r="Q34" s="9">
        <f t="shared" si="2"/>
        <v>4.035052679654786E-2</v>
      </c>
      <c r="R34" s="9">
        <f t="shared" si="2"/>
        <v>4.1117808266928735E-2</v>
      </c>
      <c r="S34" s="9">
        <f t="shared" si="2"/>
        <v>4.1289909497866997E-2</v>
      </c>
      <c r="T34" s="9">
        <f t="shared" si="2"/>
        <v>4.263249984277593E-2</v>
      </c>
      <c r="U34" s="9">
        <f t="shared" si="2"/>
        <v>4.1628776198301513E-2</v>
      </c>
      <c r="V34" s="9">
        <f t="shared" si="2"/>
        <v>4.2028451169113426E-2</v>
      </c>
      <c r="W34" s="9">
        <f t="shared" si="2"/>
        <v>4.3114031267528399E-2</v>
      </c>
      <c r="X34" s="9">
        <f t="shared" si="2"/>
        <v>4.2861161677672226E-2</v>
      </c>
      <c r="Y34" s="9">
        <f t="shared" si="2"/>
        <v>4.2258612802443571E-2</v>
      </c>
      <c r="Z34" s="9">
        <f t="shared" si="2"/>
        <v>4.0020509739488598E-2</v>
      </c>
      <c r="AA34" s="9">
        <f t="shared" si="2"/>
        <v>3.6654661488740387E-2</v>
      </c>
      <c r="AB34" s="9">
        <f t="shared" si="2"/>
        <v>3.6298909057148061E-2</v>
      </c>
      <c r="AC34" s="9">
        <f t="shared" si="2"/>
        <v>3.6108906322105873E-2</v>
      </c>
      <c r="AD34" s="9">
        <f t="shared" si="2"/>
        <v>3.6641470690224331E-2</v>
      </c>
      <c r="AE34" s="9">
        <f t="shared" si="2"/>
        <v>3.6630301134279536E-2</v>
      </c>
    </row>
    <row r="35" spans="1:31" x14ac:dyDescent="0.25">
      <c r="B35" s="6"/>
      <c r="C35" s="6"/>
      <c r="D35" s="1">
        <v>44246</v>
      </c>
      <c r="E35" s="6"/>
      <c r="F35" s="6"/>
      <c r="G35" s="10">
        <f t="shared" si="1"/>
        <v>4.1600735068432683E-2</v>
      </c>
      <c r="H35" s="9">
        <f>(H17-H23)/H29</f>
        <v>3.577072368168744E-2</v>
      </c>
      <c r="I35" s="9">
        <f t="shared" si="2"/>
        <v>3.5929678618877421E-2</v>
      </c>
      <c r="J35" s="9">
        <f t="shared" si="2"/>
        <v>3.5383702879322264E-2</v>
      </c>
      <c r="K35" s="9">
        <f t="shared" si="2"/>
        <v>3.5604662749388935E-2</v>
      </c>
      <c r="L35" s="9">
        <f t="shared" si="2"/>
        <v>3.6203380969812682E-2</v>
      </c>
      <c r="M35" s="9">
        <f t="shared" si="2"/>
        <v>3.8044423048764049E-2</v>
      </c>
      <c r="N35" s="9">
        <f t="shared" si="2"/>
        <v>3.96736179668392E-2</v>
      </c>
      <c r="O35" s="9">
        <f t="shared" si="2"/>
        <v>3.650658961312573E-2</v>
      </c>
      <c r="P35" s="9">
        <f t="shared" si="2"/>
        <v>3.7644820585416565E-2</v>
      </c>
      <c r="Q35" s="9">
        <f t="shared" si="2"/>
        <v>3.9641048716083989E-2</v>
      </c>
      <c r="R35" s="9">
        <f t="shared" si="2"/>
        <v>4.2044884241311371E-2</v>
      </c>
      <c r="S35" s="9">
        <f t="shared" si="2"/>
        <v>4.4367572574124416E-2</v>
      </c>
      <c r="T35" s="9">
        <f t="shared" si="2"/>
        <v>4.6905619583854051E-2</v>
      </c>
      <c r="U35" s="9">
        <f t="shared" si="2"/>
        <v>4.8054878322767954E-2</v>
      </c>
      <c r="V35" s="9">
        <f t="shared" si="2"/>
        <v>4.9098890391190204E-2</v>
      </c>
      <c r="W35" s="9">
        <f t="shared" si="2"/>
        <v>5.1245577072430937E-2</v>
      </c>
      <c r="X35" s="9">
        <f t="shared" si="2"/>
        <v>5.1222771926219615E-2</v>
      </c>
      <c r="Y35" s="9">
        <f t="shared" si="2"/>
        <v>4.9703218384755311E-2</v>
      </c>
      <c r="Z35" s="9">
        <f t="shared" si="2"/>
        <v>4.5572663121228194E-2</v>
      </c>
      <c r="AA35" s="9">
        <f t="shared" si="2"/>
        <v>4.1507193191782858E-2</v>
      </c>
      <c r="AB35" s="9">
        <f t="shared" si="2"/>
        <v>4.0487736218486156E-2</v>
      </c>
      <c r="AC35" s="9">
        <f t="shared" si="2"/>
        <v>3.959468670162767E-2</v>
      </c>
      <c r="AD35" s="9">
        <f t="shared" si="2"/>
        <v>3.9287158189368114E-2</v>
      </c>
      <c r="AE35" s="9">
        <f t="shared" si="2"/>
        <v>3.8922142893919286E-2</v>
      </c>
    </row>
    <row r="36" spans="1:31" s="4" customFormat="1" x14ac:dyDescent="0.25"/>
    <row r="37" spans="1:31" x14ac:dyDescent="0.25">
      <c r="A37" s="3" t="s">
        <v>55</v>
      </c>
      <c r="D37" t="s">
        <v>0</v>
      </c>
      <c r="E37" t="s">
        <v>44</v>
      </c>
      <c r="F37" t="s">
        <v>1</v>
      </c>
      <c r="G37" t="s">
        <v>3</v>
      </c>
      <c r="H37" t="s">
        <v>4</v>
      </c>
      <c r="I37" t="s">
        <v>5</v>
      </c>
      <c r="J37" t="s">
        <v>6</v>
      </c>
      <c r="K37" t="s">
        <v>7</v>
      </c>
      <c r="L37" t="s">
        <v>8</v>
      </c>
      <c r="M37" t="s">
        <v>9</v>
      </c>
      <c r="N37" t="s">
        <v>10</v>
      </c>
      <c r="O37" t="s">
        <v>11</v>
      </c>
      <c r="P37" t="s">
        <v>12</v>
      </c>
      <c r="Q37" t="s">
        <v>13</v>
      </c>
      <c r="R37" t="s">
        <v>14</v>
      </c>
      <c r="S37" t="s">
        <v>15</v>
      </c>
      <c r="T37" t="s">
        <v>16</v>
      </c>
      <c r="U37" t="s">
        <v>17</v>
      </c>
      <c r="V37" t="s">
        <v>18</v>
      </c>
      <c r="W37" t="s">
        <v>19</v>
      </c>
      <c r="X37" t="s">
        <v>20</v>
      </c>
      <c r="Y37" t="s">
        <v>21</v>
      </c>
      <c r="Z37" t="s">
        <v>22</v>
      </c>
      <c r="AA37" t="s">
        <v>23</v>
      </c>
      <c r="AB37" t="s">
        <v>24</v>
      </c>
      <c r="AC37" t="s">
        <v>25</v>
      </c>
      <c r="AD37" t="s">
        <v>26</v>
      </c>
      <c r="AE37" t="s">
        <v>27</v>
      </c>
    </row>
    <row r="38" spans="1:31" x14ac:dyDescent="0.25">
      <c r="D38" s="1">
        <v>44243</v>
      </c>
      <c r="E38" t="s">
        <v>56</v>
      </c>
      <c r="F38" t="s">
        <v>46</v>
      </c>
      <c r="G38" s="2">
        <v>11360527.7049959</v>
      </c>
      <c r="H38" s="2">
        <v>405950.185795378</v>
      </c>
      <c r="I38" s="2">
        <v>323519.58149408799</v>
      </c>
      <c r="J38" s="2">
        <v>306182.19637126202</v>
      </c>
      <c r="K38" s="2">
        <v>353270.95794712199</v>
      </c>
      <c r="L38" s="2">
        <v>365546.19831883803</v>
      </c>
      <c r="M38" s="2">
        <v>439811.78533455299</v>
      </c>
      <c r="N38" s="2">
        <v>316810.62149388401</v>
      </c>
      <c r="O38" s="2">
        <v>602681.37067541596</v>
      </c>
      <c r="P38" s="2">
        <v>355356.30883697403</v>
      </c>
      <c r="Q38" s="2">
        <v>395597.60569641599</v>
      </c>
      <c r="R38" s="2">
        <v>645532.60554721905</v>
      </c>
      <c r="S38" s="2">
        <v>671249.63895051798</v>
      </c>
      <c r="T38" s="2">
        <v>637260.22350069496</v>
      </c>
      <c r="U38" s="2">
        <v>613441.94133117702</v>
      </c>
      <c r="V38" s="2">
        <v>643976.00685717806</v>
      </c>
      <c r="W38" s="2">
        <v>445199.95424677699</v>
      </c>
      <c r="X38" s="2">
        <v>380036.02995579399</v>
      </c>
      <c r="Y38" s="2">
        <v>335976.75728210399</v>
      </c>
      <c r="Z38" s="2">
        <v>400173.77151371498</v>
      </c>
      <c r="AA38" s="2">
        <v>469600.33119013498</v>
      </c>
      <c r="AB38" s="2">
        <v>443191.90108459903</v>
      </c>
      <c r="AC38" s="2">
        <v>560913.08108611603</v>
      </c>
      <c r="AD38" s="2">
        <v>681440.57817358803</v>
      </c>
      <c r="AE38" s="2">
        <v>567808.07231233898</v>
      </c>
    </row>
    <row r="39" spans="1:31" x14ac:dyDescent="0.25">
      <c r="A39" s="6"/>
      <c r="B39" s="6"/>
      <c r="C39" s="6"/>
      <c r="D39" s="17">
        <v>44244</v>
      </c>
      <c r="E39" s="6" t="s">
        <v>56</v>
      </c>
      <c r="F39" s="6" t="s">
        <v>46</v>
      </c>
      <c r="G39" s="12">
        <v>29385938.175565001</v>
      </c>
      <c r="H39" s="12">
        <v>1357005.2496452599</v>
      </c>
      <c r="I39" s="12">
        <v>942482.53468976298</v>
      </c>
      <c r="J39" s="12">
        <v>940897.07481265103</v>
      </c>
      <c r="K39" s="12">
        <v>976489.14839494601</v>
      </c>
      <c r="L39" s="12">
        <v>969778.68224769004</v>
      </c>
      <c r="M39" s="12">
        <v>1402423.1916535301</v>
      </c>
      <c r="N39" s="12">
        <v>955931.35755858198</v>
      </c>
      <c r="O39" s="12">
        <v>1562070.17087949</v>
      </c>
      <c r="P39" s="12">
        <v>1079695.9182545401</v>
      </c>
      <c r="Q39" s="12">
        <v>1052254.22010773</v>
      </c>
      <c r="R39" s="12">
        <v>1030112.23749257</v>
      </c>
      <c r="S39" s="12">
        <v>1023497.02222102</v>
      </c>
      <c r="T39" s="12">
        <v>995995.18661542097</v>
      </c>
      <c r="U39" s="12">
        <v>1015236.53617867</v>
      </c>
      <c r="V39" s="12">
        <v>1144542.5852941701</v>
      </c>
      <c r="W39" s="12">
        <v>1500620.93546395</v>
      </c>
      <c r="X39" s="12">
        <v>1334615.76093253</v>
      </c>
      <c r="Y39" s="12">
        <v>974831.33166072599</v>
      </c>
      <c r="Z39" s="12">
        <v>1410367.9563664999</v>
      </c>
      <c r="AA39" s="12">
        <v>1550859.9694417601</v>
      </c>
      <c r="AB39" s="12">
        <v>1472974.5873000601</v>
      </c>
      <c r="AC39" s="12">
        <v>1535691.22761048</v>
      </c>
      <c r="AD39" s="12">
        <v>1568803.4569969501</v>
      </c>
      <c r="AE39" s="12">
        <v>1588761.83374602</v>
      </c>
    </row>
    <row r="40" spans="1:31" x14ac:dyDescent="0.25">
      <c r="D40" s="1">
        <v>44245</v>
      </c>
      <c r="E40" t="s">
        <v>56</v>
      </c>
      <c r="F40" t="s">
        <v>46</v>
      </c>
      <c r="G40" s="2">
        <v>32158081.101114001</v>
      </c>
      <c r="H40" s="2">
        <v>1053236.36358065</v>
      </c>
      <c r="I40" s="2">
        <v>1062222.0220000499</v>
      </c>
      <c r="J40" s="2">
        <v>1081255.74828324</v>
      </c>
      <c r="K40" s="2">
        <v>1071861.5782015701</v>
      </c>
      <c r="L40" s="2">
        <v>1091284.9449857001</v>
      </c>
      <c r="M40" s="2">
        <v>1503404.7516927</v>
      </c>
      <c r="N40" s="2">
        <v>999937.96811897599</v>
      </c>
      <c r="O40" s="2">
        <v>1621987.5881292201</v>
      </c>
      <c r="P40" s="2">
        <v>1134572.5726248701</v>
      </c>
      <c r="Q40" s="2">
        <v>1127350.38545895</v>
      </c>
      <c r="R40" s="2">
        <v>1421300.61416927</v>
      </c>
      <c r="S40" s="2">
        <v>1461499.5028904499</v>
      </c>
      <c r="T40" s="2">
        <v>1524422.08817629</v>
      </c>
      <c r="U40" s="2">
        <v>1596173.0632886901</v>
      </c>
      <c r="V40" s="2">
        <v>1598989.99892604</v>
      </c>
      <c r="W40" s="2">
        <v>1530604.2944799301</v>
      </c>
      <c r="X40" s="2">
        <v>1427596.9441825801</v>
      </c>
      <c r="Y40" s="2">
        <v>1033565.90010129</v>
      </c>
      <c r="Z40" s="2">
        <v>1105112.15666947</v>
      </c>
      <c r="AA40" s="2">
        <v>1596925.7295707699</v>
      </c>
      <c r="AB40" s="2">
        <v>1518387.9721929301</v>
      </c>
      <c r="AC40" s="2">
        <v>1493472.6997805601</v>
      </c>
      <c r="AD40" s="2">
        <v>1564804.88725942</v>
      </c>
      <c r="AE40" s="2">
        <v>1538111.3263503399</v>
      </c>
    </row>
    <row r="41" spans="1:31" s="6" customFormat="1" x14ac:dyDescent="0.25">
      <c r="A41"/>
      <c r="B41"/>
      <c r="C41"/>
      <c r="D41" s="1">
        <v>44246</v>
      </c>
      <c r="E41" t="s">
        <v>56</v>
      </c>
      <c r="F41" t="s">
        <v>46</v>
      </c>
      <c r="G41" s="2">
        <v>29275104.535499901</v>
      </c>
      <c r="H41" s="2">
        <v>1231602.1897365199</v>
      </c>
      <c r="I41" s="2">
        <v>1240556.8226045701</v>
      </c>
      <c r="J41" s="2">
        <v>1245028.7066555601</v>
      </c>
      <c r="K41" s="2">
        <v>1240640.6823196399</v>
      </c>
      <c r="L41" s="2">
        <v>1219495.60290073</v>
      </c>
      <c r="M41" s="2">
        <v>1177079.3835388599</v>
      </c>
      <c r="N41" s="2">
        <v>1122045.23249987</v>
      </c>
      <c r="O41" s="2">
        <v>1685949.1848113399</v>
      </c>
      <c r="P41" s="2">
        <v>1274534.98436012</v>
      </c>
      <c r="Q41" s="2">
        <v>1302791.75289527</v>
      </c>
      <c r="R41" s="2">
        <v>1364391.3564090601</v>
      </c>
      <c r="S41" s="2">
        <v>1736334.42028639</v>
      </c>
      <c r="T41" s="2">
        <v>1518521.13624906</v>
      </c>
      <c r="U41" s="2">
        <v>1425350.2830531399</v>
      </c>
      <c r="V41" s="2">
        <v>1465785.19772276</v>
      </c>
      <c r="W41" s="2">
        <v>1059304.5318674101</v>
      </c>
      <c r="X41" s="2">
        <v>959383.60109674197</v>
      </c>
      <c r="Y41" s="2">
        <v>873641.40019455994</v>
      </c>
      <c r="Z41" s="2">
        <v>923510.23505860497</v>
      </c>
      <c r="AA41" s="2">
        <v>1217247.5715848899</v>
      </c>
      <c r="AB41" s="2">
        <v>1059651.1799691201</v>
      </c>
      <c r="AC41" s="2">
        <v>1047947.51035617</v>
      </c>
      <c r="AD41" s="2">
        <v>997803.02538778901</v>
      </c>
      <c r="AE41" s="2">
        <v>886508.54394177103</v>
      </c>
    </row>
    <row r="42" spans="1:31" s="4" customFormat="1" ht="14.25" customHeight="1" x14ac:dyDescent="0.25"/>
    <row r="43" spans="1:31" x14ac:dyDescent="0.25">
      <c r="A43" s="3" t="s">
        <v>58</v>
      </c>
      <c r="D43" t="s">
        <v>0</v>
      </c>
      <c r="E43" t="s">
        <v>44</v>
      </c>
      <c r="F43" t="s">
        <v>1</v>
      </c>
      <c r="G43" t="s">
        <v>3</v>
      </c>
      <c r="H43" t="s">
        <v>4</v>
      </c>
      <c r="I43" t="s">
        <v>5</v>
      </c>
      <c r="J43" t="s">
        <v>6</v>
      </c>
      <c r="K43" t="s">
        <v>7</v>
      </c>
      <c r="L43" t="s">
        <v>8</v>
      </c>
      <c r="M43" t="s">
        <v>9</v>
      </c>
      <c r="N43" t="s">
        <v>10</v>
      </c>
      <c r="O43" t="s">
        <v>11</v>
      </c>
      <c r="P43" t="s">
        <v>12</v>
      </c>
      <c r="Q43" t="s">
        <v>13</v>
      </c>
      <c r="R43" t="s">
        <v>14</v>
      </c>
      <c r="S43" t="s">
        <v>15</v>
      </c>
      <c r="T43" t="s">
        <v>16</v>
      </c>
      <c r="U43" t="s">
        <v>17</v>
      </c>
      <c r="V43" t="s">
        <v>18</v>
      </c>
      <c r="W43" t="s">
        <v>19</v>
      </c>
      <c r="X43" t="s">
        <v>20</v>
      </c>
      <c r="Y43" t="s">
        <v>21</v>
      </c>
      <c r="Z43" t="s">
        <v>22</v>
      </c>
      <c r="AA43" t="s">
        <v>23</v>
      </c>
      <c r="AB43" t="s">
        <v>24</v>
      </c>
      <c r="AC43" t="s">
        <v>25</v>
      </c>
      <c r="AD43" t="s">
        <v>26</v>
      </c>
      <c r="AE43" t="s">
        <v>27</v>
      </c>
    </row>
    <row r="44" spans="1:31" x14ac:dyDescent="0.25">
      <c r="D44" s="1">
        <v>44243</v>
      </c>
      <c r="E44" t="s">
        <v>59</v>
      </c>
      <c r="G44" s="2">
        <v>627850293.15999997</v>
      </c>
      <c r="H44" s="2">
        <v>24577074.559999999</v>
      </c>
      <c r="I44" s="2">
        <v>19691268.539999999</v>
      </c>
      <c r="J44" s="2">
        <v>19086158.399999999</v>
      </c>
      <c r="K44" s="2">
        <v>21481686.780000001</v>
      </c>
      <c r="L44" s="2">
        <v>22051624.460000001</v>
      </c>
      <c r="M44" s="2">
        <v>26383931.280000001</v>
      </c>
      <c r="N44" s="2">
        <v>18363138.300000001</v>
      </c>
      <c r="O44" s="2">
        <v>34360612.32</v>
      </c>
      <c r="P44" s="2">
        <v>21786955.52</v>
      </c>
      <c r="Q44" s="2">
        <v>22920160.079999998</v>
      </c>
      <c r="R44" s="2">
        <v>35459272.18</v>
      </c>
      <c r="S44" s="2">
        <v>36033899.909999996</v>
      </c>
      <c r="T44" s="2">
        <v>33426496.120000001</v>
      </c>
      <c r="U44" s="2">
        <v>31906187.399999999</v>
      </c>
      <c r="V44" s="2">
        <v>30856553.899999999</v>
      </c>
      <c r="W44" s="2">
        <v>21689516.32</v>
      </c>
      <c r="X44" s="2">
        <v>19532876.399999999</v>
      </c>
      <c r="Y44" s="2">
        <v>18440336.879999999</v>
      </c>
      <c r="Z44" s="2">
        <v>22720060.859999999</v>
      </c>
      <c r="AA44" s="2">
        <v>25896589.5</v>
      </c>
      <c r="AB44" s="2">
        <v>24027223.16</v>
      </c>
      <c r="AC44" s="2">
        <v>30545331.420000002</v>
      </c>
      <c r="AD44" s="2">
        <v>36134592</v>
      </c>
      <c r="AE44" s="2">
        <v>30478746.870000001</v>
      </c>
    </row>
    <row r="45" spans="1:31" x14ac:dyDescent="0.25">
      <c r="D45" s="1">
        <v>44244</v>
      </c>
      <c r="E45" t="s">
        <v>59</v>
      </c>
      <c r="G45" s="2">
        <v>744818205.78999996</v>
      </c>
      <c r="H45" s="2">
        <v>38530565.310000002</v>
      </c>
      <c r="I45" s="2">
        <v>25996850.559999999</v>
      </c>
      <c r="J45" s="2">
        <v>25479620.100000001</v>
      </c>
      <c r="K45" s="2">
        <v>26352051.18</v>
      </c>
      <c r="L45" s="2">
        <v>25342842.059999999</v>
      </c>
      <c r="M45" s="2">
        <v>34259471.359999999</v>
      </c>
      <c r="N45" s="2">
        <v>21480876</v>
      </c>
      <c r="O45" s="2">
        <v>38747653.560000002</v>
      </c>
      <c r="P45" s="2">
        <v>27125702.010000002</v>
      </c>
      <c r="Q45" s="2">
        <v>26161425.870000001</v>
      </c>
      <c r="R45" s="2">
        <v>25256555.399999999</v>
      </c>
      <c r="S45" s="2">
        <v>25179467.129999999</v>
      </c>
      <c r="T45" s="2">
        <v>23722223.760000002</v>
      </c>
      <c r="U45" s="2">
        <v>24365445.5</v>
      </c>
      <c r="V45" s="2">
        <v>27140391.850000001</v>
      </c>
      <c r="W45" s="2">
        <v>35152294.32</v>
      </c>
      <c r="X45" s="2">
        <v>31074881.399999999</v>
      </c>
      <c r="Y45" s="2">
        <v>22857809.399999999</v>
      </c>
      <c r="Z45" s="2">
        <v>34671405</v>
      </c>
      <c r="AA45" s="2">
        <v>41775902.759999998</v>
      </c>
      <c r="AB45" s="2">
        <v>39967104.869999997</v>
      </c>
      <c r="AC45" s="2">
        <v>41605016.670000002</v>
      </c>
      <c r="AD45" s="2">
        <v>41417136.420000002</v>
      </c>
      <c r="AE45" s="2">
        <v>41155513.299999997</v>
      </c>
    </row>
    <row r="46" spans="1:31" x14ac:dyDescent="0.25">
      <c r="D46" s="1">
        <v>44245</v>
      </c>
      <c r="E46" t="s">
        <v>59</v>
      </c>
      <c r="G46" s="2">
        <v>808074898.67999995</v>
      </c>
      <c r="H46" s="2">
        <v>27696430.079999998</v>
      </c>
      <c r="I46" s="2">
        <v>27769451.120000001</v>
      </c>
      <c r="J46" s="2">
        <v>28437916.16</v>
      </c>
      <c r="K46" s="2">
        <v>27667575</v>
      </c>
      <c r="L46" s="2">
        <v>27457065.350000001</v>
      </c>
      <c r="M46" s="2">
        <v>35557851.880000003</v>
      </c>
      <c r="N46" s="2">
        <v>22243640.300000001</v>
      </c>
      <c r="O46" s="2">
        <v>40426231.479999997</v>
      </c>
      <c r="P46" s="2">
        <v>28437850.120000001</v>
      </c>
      <c r="Q46" s="2">
        <v>27938926.079999998</v>
      </c>
      <c r="R46" s="2">
        <v>34566546.079999998</v>
      </c>
      <c r="S46" s="2">
        <v>35396045.200000003</v>
      </c>
      <c r="T46" s="2">
        <v>35757276.579999998</v>
      </c>
      <c r="U46" s="2">
        <v>38343021.560000002</v>
      </c>
      <c r="V46" s="2">
        <v>38045418.149999999</v>
      </c>
      <c r="W46" s="2">
        <v>35501303.159999996</v>
      </c>
      <c r="X46" s="2">
        <v>33307472.039999999</v>
      </c>
      <c r="Y46" s="2">
        <v>24458112.359999999</v>
      </c>
      <c r="Z46" s="2">
        <v>27613645.199999999</v>
      </c>
      <c r="AA46" s="2">
        <v>43566784.270000003</v>
      </c>
      <c r="AB46" s="2">
        <v>41830126.899999999</v>
      </c>
      <c r="AC46" s="2">
        <v>41360230.810000002</v>
      </c>
      <c r="AD46" s="2">
        <v>42705842.799999997</v>
      </c>
      <c r="AE46" s="2">
        <v>41990136</v>
      </c>
    </row>
    <row r="47" spans="1:31" x14ac:dyDescent="0.25">
      <c r="D47" s="1">
        <v>44246</v>
      </c>
      <c r="E47" t="s">
        <v>59</v>
      </c>
      <c r="G47" s="2">
        <v>715655381.84000003</v>
      </c>
      <c r="H47" s="2">
        <v>34430452.140000001</v>
      </c>
      <c r="I47" s="2">
        <v>34527356.5</v>
      </c>
      <c r="J47" s="2">
        <v>35186501.280000001</v>
      </c>
      <c r="K47" s="2">
        <v>34844893.520000003</v>
      </c>
      <c r="L47" s="2">
        <v>33684577.799999997</v>
      </c>
      <c r="M47" s="2">
        <v>30939604</v>
      </c>
      <c r="N47" s="2">
        <v>28281898.399999999</v>
      </c>
      <c r="O47" s="2">
        <v>46182051.039999999</v>
      </c>
      <c r="P47" s="2">
        <v>33856848.420000002</v>
      </c>
      <c r="Q47" s="2">
        <v>32864714.609999999</v>
      </c>
      <c r="R47" s="2">
        <v>32450829.18</v>
      </c>
      <c r="S47" s="2">
        <v>39135213.390000001</v>
      </c>
      <c r="T47" s="2">
        <v>32373970.32</v>
      </c>
      <c r="U47" s="2">
        <v>29660886.32</v>
      </c>
      <c r="V47" s="2">
        <v>29853733.68</v>
      </c>
      <c r="W47" s="2">
        <v>20671140.66</v>
      </c>
      <c r="X47" s="2">
        <v>18729630.690000001</v>
      </c>
      <c r="Y47" s="2">
        <v>17577159.559999999</v>
      </c>
      <c r="Z47" s="2">
        <v>20264565.899999999</v>
      </c>
      <c r="AA47" s="2">
        <v>29326183.68</v>
      </c>
      <c r="AB47" s="2">
        <v>26172151.84</v>
      </c>
      <c r="AC47" s="2">
        <v>26466872.140000001</v>
      </c>
      <c r="AD47" s="2">
        <v>25397689</v>
      </c>
      <c r="AE47" s="2">
        <v>22776457.77</v>
      </c>
    </row>
    <row r="48" spans="1:31" s="18" customFormat="1" x14ac:dyDescent="0.25"/>
    <row r="49" spans="1:31" x14ac:dyDescent="0.25">
      <c r="A49" s="3" t="s">
        <v>61</v>
      </c>
      <c r="D49" t="s">
        <v>0</v>
      </c>
      <c r="E49" t="s">
        <v>44</v>
      </c>
      <c r="F49" t="s">
        <v>1</v>
      </c>
      <c r="G49" t="s">
        <v>35</v>
      </c>
      <c r="H49" t="s">
        <v>4</v>
      </c>
      <c r="I49" t="s">
        <v>5</v>
      </c>
      <c r="J49" t="s">
        <v>6</v>
      </c>
      <c r="K49" t="s">
        <v>7</v>
      </c>
      <c r="L49" t="s">
        <v>8</v>
      </c>
      <c r="M49" t="s">
        <v>9</v>
      </c>
      <c r="N49" t="s">
        <v>10</v>
      </c>
      <c r="O49" t="s">
        <v>11</v>
      </c>
      <c r="P49" t="s">
        <v>12</v>
      </c>
      <c r="Q49" t="s">
        <v>13</v>
      </c>
      <c r="R49" t="s">
        <v>14</v>
      </c>
      <c r="S49" t="s">
        <v>15</v>
      </c>
      <c r="T49" t="s">
        <v>16</v>
      </c>
      <c r="U49" t="s">
        <v>17</v>
      </c>
      <c r="V49" t="s">
        <v>18</v>
      </c>
      <c r="W49" t="s">
        <v>19</v>
      </c>
      <c r="X49" t="s">
        <v>20</v>
      </c>
      <c r="Y49" t="s">
        <v>21</v>
      </c>
      <c r="Z49" t="s">
        <v>22</v>
      </c>
      <c r="AA49" t="s">
        <v>23</v>
      </c>
      <c r="AB49" t="s">
        <v>24</v>
      </c>
      <c r="AC49" t="s">
        <v>25</v>
      </c>
      <c r="AD49" t="s">
        <v>26</v>
      </c>
      <c r="AE49" t="s">
        <v>27</v>
      </c>
    </row>
    <row r="50" spans="1:31" x14ac:dyDescent="0.25">
      <c r="D50" s="1">
        <v>44243</v>
      </c>
      <c r="G50" s="10">
        <f>AVERAGE(H50:AE50)</f>
        <v>1.7970138547537057E-2</v>
      </c>
      <c r="H50" s="5">
        <f>H38/(H44)</f>
        <v>1.651743313893328E-2</v>
      </c>
      <c r="I50" s="5">
        <f>I38/(I44)</f>
        <v>1.6429595728528316E-2</v>
      </c>
      <c r="J50" s="5">
        <f t="shared" ref="J50:AE50" si="3">J38/(J44)</f>
        <v>1.6042107057607887E-2</v>
      </c>
      <c r="K50" s="5">
        <f t="shared" si="3"/>
        <v>1.6445215013377174E-2</v>
      </c>
      <c r="L50" s="5">
        <f t="shared" si="3"/>
        <v>1.6576837637604046E-2</v>
      </c>
      <c r="M50" s="5">
        <f t="shared" si="3"/>
        <v>1.6669683553487219E-2</v>
      </c>
      <c r="N50" s="5">
        <f t="shared" si="3"/>
        <v>1.7252531474638188E-2</v>
      </c>
      <c r="O50" s="5">
        <f t="shared" si="3"/>
        <v>1.7539890298305834E-2</v>
      </c>
      <c r="P50" s="5">
        <f t="shared" si="3"/>
        <v>1.6310507840839161E-2</v>
      </c>
      <c r="Q50" s="5">
        <f t="shared" si="3"/>
        <v>1.7259809892934047E-2</v>
      </c>
      <c r="R50" s="5">
        <f t="shared" si="3"/>
        <v>1.8204902860677358E-2</v>
      </c>
      <c r="S50" s="5">
        <f t="shared" si="3"/>
        <v>1.8628281718799891E-2</v>
      </c>
      <c r="T50" s="5">
        <f t="shared" si="3"/>
        <v>1.9064523580723271E-2</v>
      </c>
      <c r="U50" s="5">
        <f t="shared" si="3"/>
        <v>1.9226425697329699E-2</v>
      </c>
      <c r="V50" s="5">
        <f t="shared" si="3"/>
        <v>2.0869991151447994E-2</v>
      </c>
      <c r="W50" s="5">
        <f t="shared" si="3"/>
        <v>2.0526043443221283E-2</v>
      </c>
      <c r="X50" s="5">
        <f t="shared" si="3"/>
        <v>1.9456224581229316E-2</v>
      </c>
      <c r="Y50" s="5">
        <f t="shared" si="3"/>
        <v>1.8219664828710222E-2</v>
      </c>
      <c r="Z50" s="5">
        <f t="shared" si="3"/>
        <v>1.7613235016383445E-2</v>
      </c>
      <c r="AA50" s="5">
        <f t="shared" si="3"/>
        <v>1.8133674752427727E-2</v>
      </c>
      <c r="AB50" s="5">
        <f t="shared" si="3"/>
        <v>1.8445406617873982E-2</v>
      </c>
      <c r="AC50" s="5">
        <f t="shared" si="3"/>
        <v>1.8363299889385058E-2</v>
      </c>
      <c r="AD50" s="5">
        <f t="shared" si="3"/>
        <v>1.8858399678999781E-2</v>
      </c>
      <c r="AE50" s="5">
        <f t="shared" si="3"/>
        <v>1.862963968742521E-2</v>
      </c>
    </row>
    <row r="51" spans="1:31" x14ac:dyDescent="0.25">
      <c r="D51" s="1">
        <v>44244</v>
      </c>
      <c r="G51" s="10">
        <f t="shared" ref="G51:G53" si="4">AVERAGE(H51:AE51)</f>
        <v>3.9712093566389509E-2</v>
      </c>
      <c r="H51" s="5">
        <f t="shared" ref="H51:I53" si="5">H39/(H45)</f>
        <v>3.5218929146961425E-2</v>
      </c>
      <c r="I51" s="5">
        <f t="shared" si="5"/>
        <v>3.6253719754034817E-2</v>
      </c>
      <c r="J51" s="5">
        <f t="shared" ref="J51:AE51" si="6">J39/(J45)</f>
        <v>3.6927437344823323E-2</v>
      </c>
      <c r="K51" s="5">
        <f t="shared" si="6"/>
        <v>3.7055527166555316E-2</v>
      </c>
      <c r="L51" s="5">
        <f t="shared" si="6"/>
        <v>3.8266374384992322E-2</v>
      </c>
      <c r="M51" s="5">
        <f t="shared" si="6"/>
        <v>4.0935342431784975E-2</v>
      </c>
      <c r="N51" s="5">
        <f t="shared" si="6"/>
        <v>4.4501507180553623E-2</v>
      </c>
      <c r="O51" s="5">
        <f t="shared" si="6"/>
        <v>4.0313929421833351E-2</v>
      </c>
      <c r="P51" s="5">
        <f t="shared" si="6"/>
        <v>3.9803427681116076E-2</v>
      </c>
      <c r="Q51" s="5">
        <f t="shared" si="6"/>
        <v>4.0221592864874305E-2</v>
      </c>
      <c r="R51" s="5">
        <f t="shared" si="6"/>
        <v>4.0785935420654E-2</v>
      </c>
      <c r="S51" s="5">
        <f t="shared" si="6"/>
        <v>4.0648081110563998E-2</v>
      </c>
      <c r="T51" s="5">
        <f t="shared" si="6"/>
        <v>4.1985742849911509E-2</v>
      </c>
      <c r="U51" s="5">
        <f t="shared" si="6"/>
        <v>4.1667062323103021E-2</v>
      </c>
      <c r="V51" s="5">
        <f t="shared" si="6"/>
        <v>4.2171188670371756E-2</v>
      </c>
      <c r="W51" s="5">
        <f t="shared" si="6"/>
        <v>4.2689132089172549E-2</v>
      </c>
      <c r="X51" s="5">
        <f t="shared" si="6"/>
        <v>4.294837826581472E-2</v>
      </c>
      <c r="Y51" s="5">
        <f t="shared" si="6"/>
        <v>4.2647627102040939E-2</v>
      </c>
      <c r="Z51" s="5">
        <f t="shared" si="6"/>
        <v>4.0678131052563342E-2</v>
      </c>
      <c r="AA51" s="5">
        <f t="shared" si="6"/>
        <v>3.7123314326714986E-2</v>
      </c>
      <c r="AB51" s="5">
        <f t="shared" si="6"/>
        <v>3.6854673164122539E-2</v>
      </c>
      <c r="AC51" s="5">
        <f t="shared" si="6"/>
        <v>3.6911203276065889E-2</v>
      </c>
      <c r="AD51" s="5">
        <f t="shared" si="6"/>
        <v>3.7878124674968774E-2</v>
      </c>
      <c r="AE51" s="5">
        <f t="shared" si="6"/>
        <v>3.8603863889750588E-2</v>
      </c>
    </row>
    <row r="52" spans="1:31" x14ac:dyDescent="0.25">
      <c r="D52" s="1">
        <v>44245</v>
      </c>
      <c r="G52" s="10">
        <f t="shared" si="4"/>
        <v>3.9986519983274127E-2</v>
      </c>
      <c r="H52" s="5">
        <f t="shared" si="5"/>
        <v>3.802787437003325E-2</v>
      </c>
      <c r="I52" s="5">
        <f t="shared" si="5"/>
        <v>3.82514590371223E-2</v>
      </c>
      <c r="J52" s="5">
        <f t="shared" ref="J52:AE52" si="7">J40/(J46)</f>
        <v>3.8021623743448016E-2</v>
      </c>
      <c r="K52" s="5">
        <f t="shared" si="7"/>
        <v>3.874071284532779E-2</v>
      </c>
      <c r="L52" s="5">
        <f t="shared" si="7"/>
        <v>3.9745141408045637E-2</v>
      </c>
      <c r="M52" s="5">
        <f t="shared" si="7"/>
        <v>4.2280527990452385E-2</v>
      </c>
      <c r="N52" s="5">
        <f t="shared" si="7"/>
        <v>4.4953881407575898E-2</v>
      </c>
      <c r="O52" s="5">
        <f t="shared" si="7"/>
        <v>4.0122156549063037E-2</v>
      </c>
      <c r="P52" s="5">
        <f t="shared" si="7"/>
        <v>3.9896566295879683E-2</v>
      </c>
      <c r="Q52" s="5">
        <f t="shared" si="7"/>
        <v>4.0350526796588668E-2</v>
      </c>
      <c r="R52" s="5">
        <f t="shared" si="7"/>
        <v>4.1117808266982921E-2</v>
      </c>
      <c r="S52" s="5">
        <f t="shared" si="7"/>
        <v>4.1289909497868135E-2</v>
      </c>
      <c r="T52" s="5">
        <f t="shared" si="7"/>
        <v>4.2632499842813538E-2</v>
      </c>
      <c r="U52" s="5">
        <f t="shared" si="7"/>
        <v>4.1628776198322386E-2</v>
      </c>
      <c r="V52" s="5">
        <f t="shared" si="7"/>
        <v>4.2028451169120351E-2</v>
      </c>
      <c r="W52" s="5">
        <f t="shared" si="7"/>
        <v>4.3114031267575875E-2</v>
      </c>
      <c r="X52" s="5">
        <f t="shared" si="7"/>
        <v>4.2861161677720055E-2</v>
      </c>
      <c r="Y52" s="5">
        <f t="shared" si="7"/>
        <v>4.2258612802500428E-2</v>
      </c>
      <c r="Z52" s="5">
        <f t="shared" si="7"/>
        <v>4.0020509739491762E-2</v>
      </c>
      <c r="AA52" s="5">
        <f t="shared" si="7"/>
        <v>3.6654661488761973E-2</v>
      </c>
      <c r="AB52" s="5">
        <f t="shared" si="7"/>
        <v>3.6298909057168795E-2</v>
      </c>
      <c r="AC52" s="5">
        <f t="shared" si="7"/>
        <v>3.6108906322144384E-2</v>
      </c>
      <c r="AD52" s="5">
        <f t="shared" si="7"/>
        <v>3.6641470690268643E-2</v>
      </c>
      <c r="AE52" s="5">
        <f t="shared" si="7"/>
        <v>3.6630301134303066E-2</v>
      </c>
    </row>
    <row r="53" spans="1:31" x14ac:dyDescent="0.25">
      <c r="D53" s="1">
        <v>44246</v>
      </c>
      <c r="G53" s="10">
        <f t="shared" si="4"/>
        <v>4.1600735068458843E-2</v>
      </c>
      <c r="H53" s="5">
        <f t="shared" si="5"/>
        <v>3.5770723681716944E-2</v>
      </c>
      <c r="I53" s="5">
        <f t="shared" si="5"/>
        <v>3.5929678618882105E-2</v>
      </c>
      <c r="J53" s="5">
        <f t="shared" ref="J53:AE53" si="8">J41/(J47)</f>
        <v>3.5383702879354877E-2</v>
      </c>
      <c r="K53" s="5">
        <f t="shared" si="8"/>
        <v>3.5604662749436918E-2</v>
      </c>
      <c r="L53" s="5">
        <f t="shared" si="8"/>
        <v>3.620338096981373E-2</v>
      </c>
      <c r="M53" s="5">
        <f t="shared" si="8"/>
        <v>3.8044423048816653E-2</v>
      </c>
      <c r="N53" s="5">
        <f t="shared" si="8"/>
        <v>3.967361796688549E-2</v>
      </c>
      <c r="O53" s="5">
        <f t="shared" si="8"/>
        <v>3.6506589613161104E-2</v>
      </c>
      <c r="P53" s="5">
        <f t="shared" si="8"/>
        <v>3.7644820585463104E-2</v>
      </c>
      <c r="Q53" s="5">
        <f t="shared" si="8"/>
        <v>3.9641048716085897E-2</v>
      </c>
      <c r="R53" s="5">
        <f t="shared" si="8"/>
        <v>4.2044884241354233E-2</v>
      </c>
      <c r="S53" s="5">
        <f t="shared" si="8"/>
        <v>4.4367572574168353E-2</v>
      </c>
      <c r="T53" s="5">
        <f t="shared" si="8"/>
        <v>4.6905619583858936E-2</v>
      </c>
      <c r="U53" s="5">
        <f t="shared" si="8"/>
        <v>4.8054878322770903E-2</v>
      </c>
      <c r="V53" s="5">
        <f t="shared" si="8"/>
        <v>4.9098890391212201E-2</v>
      </c>
      <c r="W53" s="5">
        <f t="shared" si="8"/>
        <v>5.1245577072446376E-2</v>
      </c>
      <c r="X53" s="5">
        <f t="shared" si="8"/>
        <v>5.1222771926248904E-2</v>
      </c>
      <c r="Y53" s="5">
        <f t="shared" si="8"/>
        <v>4.9703218384766143E-2</v>
      </c>
      <c r="Z53" s="5">
        <f t="shared" si="8"/>
        <v>4.5572663121227042E-2</v>
      </c>
      <c r="AA53" s="5">
        <f t="shared" si="8"/>
        <v>4.1507193191831292E-2</v>
      </c>
      <c r="AB53" s="5">
        <f t="shared" si="8"/>
        <v>4.0487736218525625E-2</v>
      </c>
      <c r="AC53" s="5">
        <f t="shared" si="8"/>
        <v>3.959468670165911E-2</v>
      </c>
      <c r="AD53" s="5">
        <f t="shared" si="8"/>
        <v>3.9287158189384434E-2</v>
      </c>
      <c r="AE53" s="5">
        <f t="shared" si="8"/>
        <v>3.8922142893941802E-2</v>
      </c>
    </row>
    <row r="54" spans="1:31" s="4" customFormat="1" x14ac:dyDescent="0.25"/>
    <row r="55" spans="1:31" x14ac:dyDescent="0.25">
      <c r="A55" s="3" t="s">
        <v>62</v>
      </c>
      <c r="D55" t="s">
        <v>0</v>
      </c>
      <c r="E55" t="s">
        <v>44</v>
      </c>
      <c r="F55" t="s">
        <v>1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t="s">
        <v>12</v>
      </c>
      <c r="Q55" t="s">
        <v>13</v>
      </c>
      <c r="R55" t="s">
        <v>14</v>
      </c>
      <c r="S55" t="s">
        <v>15</v>
      </c>
      <c r="T55" t="s">
        <v>16</v>
      </c>
      <c r="U55" t="s">
        <v>17</v>
      </c>
      <c r="V55" t="s">
        <v>18</v>
      </c>
      <c r="W55" t="s">
        <v>19</v>
      </c>
      <c r="X55" t="s">
        <v>20</v>
      </c>
      <c r="Y55" t="s">
        <v>21</v>
      </c>
      <c r="Z55" t="s">
        <v>22</v>
      </c>
      <c r="AA55" t="s">
        <v>23</v>
      </c>
      <c r="AB55" t="s">
        <v>24</v>
      </c>
      <c r="AC55" t="s">
        <v>25</v>
      </c>
      <c r="AD55" t="s">
        <v>26</v>
      </c>
      <c r="AE55" t="s">
        <v>27</v>
      </c>
    </row>
    <row r="56" spans="1:31" ht="15.75" customHeight="1" x14ac:dyDescent="0.25">
      <c r="D56" s="1">
        <v>44243</v>
      </c>
      <c r="E56" t="s">
        <v>63</v>
      </c>
      <c r="F56" t="s">
        <v>46</v>
      </c>
      <c r="G56" s="2">
        <v>11606260.5</v>
      </c>
      <c r="H56" s="2">
        <v>464432.4</v>
      </c>
      <c r="I56" s="2">
        <v>367399.8</v>
      </c>
      <c r="J56" s="2">
        <v>355495.5</v>
      </c>
      <c r="K56" s="2">
        <v>407708.1</v>
      </c>
      <c r="L56" s="2">
        <v>425676.6</v>
      </c>
      <c r="M56" s="2">
        <v>553165.19999999995</v>
      </c>
      <c r="N56" s="2">
        <v>410094.9</v>
      </c>
      <c r="O56" s="2">
        <v>607316.4</v>
      </c>
      <c r="P56" s="2">
        <v>402688.8</v>
      </c>
      <c r="Q56" s="2">
        <v>402264.9</v>
      </c>
      <c r="R56" s="2">
        <v>615335.4</v>
      </c>
      <c r="S56" s="2">
        <v>619415.1</v>
      </c>
      <c r="T56" s="2">
        <v>593994.6</v>
      </c>
      <c r="U56" s="2">
        <v>569000.69999999995</v>
      </c>
      <c r="V56" s="2">
        <v>546169.5</v>
      </c>
      <c r="W56" s="2">
        <v>414860.4</v>
      </c>
      <c r="X56" s="2">
        <v>370877.4</v>
      </c>
      <c r="Y56" s="2">
        <v>365879.7</v>
      </c>
      <c r="Z56" s="2">
        <v>446399.1</v>
      </c>
      <c r="AA56" s="2">
        <v>467572.5</v>
      </c>
      <c r="AB56" s="2">
        <v>437329.8</v>
      </c>
      <c r="AC56" s="2">
        <v>554585.4</v>
      </c>
      <c r="AD56" s="2">
        <v>655668</v>
      </c>
      <c r="AE56" s="2">
        <v>552930.30000000005</v>
      </c>
    </row>
    <row r="57" spans="1:31" s="4" customFormat="1" x14ac:dyDescent="0.25"/>
    <row r="58" spans="1:31" x14ac:dyDescent="0.25">
      <c r="A58" s="3" t="s">
        <v>64</v>
      </c>
    </row>
    <row r="59" spans="1:31" x14ac:dyDescent="0.25">
      <c r="E59" t="s">
        <v>0</v>
      </c>
      <c r="F59" t="s">
        <v>66</v>
      </c>
      <c r="G59" t="s">
        <v>65</v>
      </c>
      <c r="H59" t="s">
        <v>83</v>
      </c>
    </row>
    <row r="60" spans="1:31" x14ac:dyDescent="0.25">
      <c r="E60" s="1">
        <v>44243</v>
      </c>
      <c r="F60" s="2">
        <f>dam_data_actuals!G26</f>
        <v>24844088.449999999</v>
      </c>
      <c r="G60" s="2">
        <f>G38</f>
        <v>11360527.7049959</v>
      </c>
      <c r="H60" s="19">
        <f>G60-F60</f>
        <v>-13483560.745004099</v>
      </c>
    </row>
    <row r="61" spans="1:31" x14ac:dyDescent="0.25">
      <c r="E61" s="17">
        <v>44244</v>
      </c>
      <c r="F61" s="2">
        <f>dam_data_actuals!G27</f>
        <v>35357363.549999997</v>
      </c>
      <c r="G61" s="2">
        <f t="shared" ref="G61:G63" si="9">G39</f>
        <v>29385938.175565001</v>
      </c>
      <c r="H61" s="19">
        <f>G61-F61</f>
        <v>-5971425.3744349964</v>
      </c>
    </row>
    <row r="62" spans="1:31" x14ac:dyDescent="0.25">
      <c r="E62" s="1">
        <v>44245</v>
      </c>
      <c r="F62" s="2">
        <f>dam_data_actuals!G28</f>
        <v>33706838.920000002</v>
      </c>
      <c r="G62" s="2">
        <f t="shared" si="9"/>
        <v>32158081.101114001</v>
      </c>
      <c r="H62" s="19">
        <f t="shared" ref="H62:H63" si="10">G62-F62</f>
        <v>-1548757.8188860007</v>
      </c>
    </row>
    <row r="63" spans="1:31" x14ac:dyDescent="0.25">
      <c r="E63" s="1">
        <v>44246</v>
      </c>
      <c r="F63" s="2">
        <f>dam_data_actuals!G29</f>
        <v>28909669.440000001</v>
      </c>
      <c r="G63" s="2">
        <f t="shared" si="9"/>
        <v>29275104.535499901</v>
      </c>
      <c r="H63" s="19">
        <f t="shared" si="10"/>
        <v>365435.09549989924</v>
      </c>
    </row>
    <row r="64" spans="1:31" x14ac:dyDescent="0.25">
      <c r="I64" s="22" t="s">
        <v>67</v>
      </c>
      <c r="J64" s="3"/>
      <c r="K64" s="3"/>
      <c r="L64" s="3"/>
      <c r="M64" s="3"/>
      <c r="N64" s="3"/>
      <c r="O64" s="3"/>
    </row>
    <row r="65" spans="6:15" x14ac:dyDescent="0.25">
      <c r="I65" s="22" t="s">
        <v>84</v>
      </c>
      <c r="J65" s="3"/>
      <c r="K65" s="3"/>
      <c r="L65" s="3"/>
      <c r="M65" s="3"/>
      <c r="N65" s="3"/>
      <c r="O65" s="3"/>
    </row>
    <row r="66" spans="6:15" x14ac:dyDescent="0.25">
      <c r="F66" t="s">
        <v>68</v>
      </c>
      <c r="G66" s="13">
        <f>SUM(G60:G63,G56)</f>
        <v>113785912.01717481</v>
      </c>
    </row>
    <row r="67" spans="6:15" x14ac:dyDescent="0.25">
      <c r="H67" s="19"/>
    </row>
  </sheetData>
  <sortState xmlns:xlrd2="http://schemas.microsoft.com/office/spreadsheetml/2017/richdata2" ref="A38:AE41">
    <sortCondition ref="D38:D4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7711-E1A3-4043-BBB4-59356C41ECFB}">
  <dimension ref="A1:AF42"/>
  <sheetViews>
    <sheetView topLeftCell="A22" workbookViewId="0">
      <selection activeCell="G41" sqref="G41"/>
    </sheetView>
  </sheetViews>
  <sheetFormatPr defaultRowHeight="15" x14ac:dyDescent="0.25"/>
  <cols>
    <col min="1" max="1" width="91" customWidth="1"/>
    <col min="2" max="2" width="15" bestFit="1" customWidth="1"/>
    <col min="3" max="3" width="14.140625" bestFit="1" customWidth="1"/>
    <col min="4" max="4" width="10.7109375" bestFit="1" customWidth="1"/>
    <col min="5" max="5" width="9.28515625" bestFit="1" customWidth="1"/>
    <col min="6" max="6" width="28.7109375" bestFit="1" customWidth="1"/>
    <col min="7" max="7" width="16" bestFit="1" customWidth="1"/>
    <col min="8" max="31" width="15" bestFit="1" customWidth="1"/>
  </cols>
  <sheetData>
    <row r="1" spans="1:31" x14ac:dyDescent="0.25">
      <c r="A1" s="3" t="s">
        <v>82</v>
      </c>
    </row>
    <row r="4" spans="1:31" s="4" customFormat="1" x14ac:dyDescent="0.25"/>
    <row r="5" spans="1:31" x14ac:dyDescent="0.25">
      <c r="A5" s="3" t="s">
        <v>32</v>
      </c>
      <c r="D5" t="s">
        <v>0</v>
      </c>
      <c r="E5" t="s">
        <v>1</v>
      </c>
      <c r="F5" t="s">
        <v>2</v>
      </c>
      <c r="G5" t="s">
        <v>3</v>
      </c>
      <c r="H5" t="s">
        <v>4</v>
      </c>
      <c r="I5" t="s">
        <v>5</v>
      </c>
      <c r="J5" t="s">
        <v>6</v>
      </c>
      <c r="K5" t="s">
        <v>7</v>
      </c>
      <c r="L5" t="s">
        <v>8</v>
      </c>
      <c r="M5" t="s">
        <v>9</v>
      </c>
      <c r="N5" t="s">
        <v>10</v>
      </c>
      <c r="O5" t="s">
        <v>11</v>
      </c>
      <c r="P5" t="s">
        <v>12</v>
      </c>
      <c r="Q5" t="s">
        <v>13</v>
      </c>
      <c r="R5" t="s">
        <v>14</v>
      </c>
      <c r="S5" t="s">
        <v>15</v>
      </c>
      <c r="T5" t="s">
        <v>16</v>
      </c>
      <c r="U5" t="s">
        <v>17</v>
      </c>
      <c r="V5" t="s">
        <v>18</v>
      </c>
      <c r="W5" t="s">
        <v>19</v>
      </c>
      <c r="X5" t="s">
        <v>20</v>
      </c>
      <c r="Y5" t="s">
        <v>21</v>
      </c>
      <c r="Z5" t="s">
        <v>22</v>
      </c>
      <c r="AA5" t="s">
        <v>23</v>
      </c>
      <c r="AB5" t="s">
        <v>24</v>
      </c>
      <c r="AC5" t="s">
        <v>25</v>
      </c>
      <c r="AD5" t="s">
        <v>26</v>
      </c>
      <c r="AE5" t="s">
        <v>27</v>
      </c>
    </row>
    <row r="6" spans="1:31" x14ac:dyDescent="0.25">
      <c r="D6" s="1">
        <v>44243</v>
      </c>
      <c r="E6">
        <v>74</v>
      </c>
      <c r="F6" t="s">
        <v>29</v>
      </c>
      <c r="G6">
        <v>2456.3000000000002</v>
      </c>
      <c r="H6">
        <v>105.09999999990001</v>
      </c>
      <c r="I6">
        <v>105.59999999990001</v>
      </c>
      <c r="J6">
        <v>103</v>
      </c>
      <c r="K6">
        <v>103.3</v>
      </c>
      <c r="L6">
        <v>105.2</v>
      </c>
      <c r="M6">
        <v>106.8</v>
      </c>
      <c r="N6">
        <v>103.4</v>
      </c>
      <c r="O6">
        <v>104.5</v>
      </c>
      <c r="P6">
        <v>106.3</v>
      </c>
      <c r="Q6">
        <v>106.4</v>
      </c>
      <c r="R6">
        <v>107.59999999990001</v>
      </c>
      <c r="S6">
        <v>107.2</v>
      </c>
      <c r="T6">
        <v>107.3</v>
      </c>
      <c r="U6">
        <v>108.5</v>
      </c>
      <c r="V6">
        <v>108.4</v>
      </c>
      <c r="W6">
        <v>107.3</v>
      </c>
      <c r="X6">
        <v>103.3</v>
      </c>
      <c r="Y6">
        <v>98.4</v>
      </c>
      <c r="Z6">
        <v>94.5</v>
      </c>
      <c r="AA6">
        <v>91.099999999900007</v>
      </c>
      <c r="AB6">
        <v>89.7</v>
      </c>
      <c r="AC6">
        <v>89.7</v>
      </c>
      <c r="AD6">
        <v>95.7</v>
      </c>
      <c r="AE6">
        <v>98</v>
      </c>
    </row>
    <row r="7" spans="1:31" x14ac:dyDescent="0.25">
      <c r="D7" s="1">
        <v>44244</v>
      </c>
      <c r="E7">
        <v>74</v>
      </c>
      <c r="F7" t="s">
        <v>29</v>
      </c>
      <c r="G7">
        <v>2322.3000000000002</v>
      </c>
      <c r="H7">
        <v>100.59999999990001</v>
      </c>
      <c r="I7">
        <v>101.2</v>
      </c>
      <c r="J7">
        <v>98.799999999899995</v>
      </c>
      <c r="K7">
        <v>99.099999999900007</v>
      </c>
      <c r="L7">
        <v>100</v>
      </c>
      <c r="M7">
        <v>101</v>
      </c>
      <c r="N7">
        <v>97.799999999899995</v>
      </c>
      <c r="O7">
        <v>99.4</v>
      </c>
      <c r="P7">
        <v>101.4</v>
      </c>
      <c r="Q7">
        <v>102.09999999990001</v>
      </c>
      <c r="R7">
        <v>102.5</v>
      </c>
      <c r="S7">
        <v>102</v>
      </c>
      <c r="T7">
        <v>101.7</v>
      </c>
      <c r="U7">
        <v>102.3</v>
      </c>
      <c r="V7">
        <v>102</v>
      </c>
      <c r="W7">
        <v>100.59999999990001</v>
      </c>
      <c r="X7">
        <v>97.2</v>
      </c>
      <c r="Y7">
        <v>92.9</v>
      </c>
      <c r="Z7">
        <v>88.9</v>
      </c>
      <c r="AA7">
        <v>85.7</v>
      </c>
      <c r="AB7">
        <v>84.099999999900007</v>
      </c>
      <c r="AC7">
        <v>83.599999999900007</v>
      </c>
      <c r="AD7">
        <v>88.299999999899995</v>
      </c>
      <c r="AE7">
        <v>89.099999999900007</v>
      </c>
    </row>
    <row r="8" spans="1:31" x14ac:dyDescent="0.25">
      <c r="D8" s="1">
        <v>44245</v>
      </c>
      <c r="E8">
        <v>74</v>
      </c>
      <c r="F8" t="s">
        <v>29</v>
      </c>
      <c r="G8">
        <v>2037.8</v>
      </c>
      <c r="H8">
        <v>88.7</v>
      </c>
      <c r="I8">
        <v>88.9</v>
      </c>
      <c r="J8">
        <v>86.5</v>
      </c>
      <c r="K8">
        <v>86.5</v>
      </c>
      <c r="L8">
        <v>87.2</v>
      </c>
      <c r="M8">
        <v>88.599999999900007</v>
      </c>
      <c r="N8">
        <v>85.9</v>
      </c>
      <c r="O8">
        <v>86.599999999900007</v>
      </c>
      <c r="P8">
        <v>87.299999999899995</v>
      </c>
      <c r="Q8">
        <v>87.599999999900007</v>
      </c>
      <c r="R8">
        <v>88.4</v>
      </c>
      <c r="S8">
        <v>88.099999999900007</v>
      </c>
      <c r="T8">
        <v>88.099999999900007</v>
      </c>
      <c r="U8">
        <v>89.099999999900007</v>
      </c>
      <c r="V8">
        <v>88.599999999900007</v>
      </c>
      <c r="W8">
        <v>87.7</v>
      </c>
      <c r="X8">
        <v>85.099999999900007</v>
      </c>
      <c r="Y8">
        <v>81.599999999900007</v>
      </c>
      <c r="Z8">
        <v>79.099999999900007</v>
      </c>
      <c r="AA8">
        <v>76.900000000000006</v>
      </c>
      <c r="AB8">
        <v>75.599999999900007</v>
      </c>
      <c r="AC8">
        <v>75.599999999900007</v>
      </c>
      <c r="AD8">
        <v>80</v>
      </c>
      <c r="AE8">
        <v>80.099999999900007</v>
      </c>
    </row>
    <row r="9" spans="1:31" x14ac:dyDescent="0.25">
      <c r="D9" s="1">
        <v>44246</v>
      </c>
      <c r="E9">
        <v>74</v>
      </c>
      <c r="F9" t="s">
        <v>29</v>
      </c>
      <c r="G9">
        <v>1968</v>
      </c>
      <c r="H9">
        <v>81.400000000000006</v>
      </c>
      <c r="I9">
        <v>81.799999999899995</v>
      </c>
      <c r="J9">
        <v>79.900000000000006</v>
      </c>
      <c r="K9">
        <v>80.5</v>
      </c>
      <c r="L9">
        <v>81.7</v>
      </c>
      <c r="M9">
        <v>83.9</v>
      </c>
      <c r="N9">
        <v>82</v>
      </c>
      <c r="O9">
        <v>83.2</v>
      </c>
      <c r="P9">
        <v>84.2</v>
      </c>
      <c r="Q9">
        <v>84.9</v>
      </c>
      <c r="R9">
        <v>85.299999999899995</v>
      </c>
      <c r="S9">
        <v>86.099999999900007</v>
      </c>
      <c r="T9">
        <v>86</v>
      </c>
      <c r="U9">
        <v>86.599999999900007</v>
      </c>
      <c r="V9">
        <v>86.4</v>
      </c>
      <c r="W9">
        <v>85.2</v>
      </c>
      <c r="X9">
        <v>83.299999999899995</v>
      </c>
      <c r="Y9">
        <v>80.900000000000006</v>
      </c>
      <c r="Z9">
        <v>79</v>
      </c>
      <c r="AA9">
        <v>77.099999999900007</v>
      </c>
      <c r="AB9">
        <v>75.7</v>
      </c>
      <c r="AC9">
        <v>75.2</v>
      </c>
      <c r="AD9">
        <v>79.099999999900007</v>
      </c>
      <c r="AE9">
        <v>78.599999999900007</v>
      </c>
    </row>
    <row r="10" spans="1:31" s="4" customFormat="1" x14ac:dyDescent="0.25"/>
    <row r="11" spans="1:31" x14ac:dyDescent="0.25">
      <c r="A11" s="3" t="s">
        <v>33</v>
      </c>
      <c r="D11" t="s">
        <v>0</v>
      </c>
      <c r="E11" t="s">
        <v>1</v>
      </c>
      <c r="F11" t="s">
        <v>2</v>
      </c>
      <c r="G11" t="s">
        <v>3</v>
      </c>
      <c r="H11" t="s">
        <v>4</v>
      </c>
      <c r="I11" t="s">
        <v>5</v>
      </c>
      <c r="J11" t="s">
        <v>6</v>
      </c>
      <c r="K11" t="s">
        <v>7</v>
      </c>
      <c r="L11" t="s">
        <v>8</v>
      </c>
      <c r="M11" t="s">
        <v>9</v>
      </c>
      <c r="N11" t="s">
        <v>10</v>
      </c>
      <c r="O11" t="s">
        <v>11</v>
      </c>
      <c r="P11" t="s">
        <v>12</v>
      </c>
      <c r="Q11" t="s">
        <v>13</v>
      </c>
      <c r="R11" t="s">
        <v>14</v>
      </c>
      <c r="S11" t="s">
        <v>15</v>
      </c>
      <c r="T11" t="s">
        <v>16</v>
      </c>
      <c r="U11" t="s">
        <v>17</v>
      </c>
      <c r="V11" t="s">
        <v>18</v>
      </c>
      <c r="W11" t="s">
        <v>19</v>
      </c>
      <c r="X11" t="s">
        <v>20</v>
      </c>
      <c r="Y11" t="s">
        <v>21</v>
      </c>
      <c r="Z11" t="s">
        <v>22</v>
      </c>
      <c r="AA11" t="s">
        <v>23</v>
      </c>
      <c r="AB11" t="s">
        <v>24</v>
      </c>
      <c r="AC11" t="s">
        <v>25</v>
      </c>
      <c r="AD11" t="s">
        <v>26</v>
      </c>
      <c r="AE11" t="s">
        <v>27</v>
      </c>
    </row>
    <row r="12" spans="1:31" x14ac:dyDescent="0.25">
      <c r="A12" s="15" t="s">
        <v>75</v>
      </c>
      <c r="D12" s="1">
        <v>44243</v>
      </c>
      <c r="E12">
        <v>74</v>
      </c>
      <c r="F12" t="s">
        <v>30</v>
      </c>
      <c r="G12">
        <v>648</v>
      </c>
      <c r="H12">
        <v>27</v>
      </c>
      <c r="I12">
        <v>27</v>
      </c>
      <c r="J12">
        <v>27</v>
      </c>
      <c r="K12">
        <v>27</v>
      </c>
      <c r="L12">
        <v>27</v>
      </c>
      <c r="M12">
        <v>27</v>
      </c>
      <c r="N12">
        <v>27</v>
      </c>
      <c r="O12">
        <v>27</v>
      </c>
      <c r="P12">
        <v>27</v>
      </c>
      <c r="Q12">
        <v>27</v>
      </c>
      <c r="R12">
        <v>27</v>
      </c>
      <c r="S12">
        <v>27</v>
      </c>
      <c r="T12">
        <v>27</v>
      </c>
      <c r="U12">
        <v>27</v>
      </c>
      <c r="V12">
        <v>27</v>
      </c>
      <c r="W12">
        <v>27</v>
      </c>
      <c r="X12">
        <v>27</v>
      </c>
      <c r="Y12">
        <v>27</v>
      </c>
      <c r="Z12">
        <v>27</v>
      </c>
      <c r="AA12">
        <v>27</v>
      </c>
      <c r="AB12">
        <v>27</v>
      </c>
      <c r="AC12">
        <v>27</v>
      </c>
      <c r="AD12">
        <v>27</v>
      </c>
      <c r="AE12">
        <v>27</v>
      </c>
    </row>
    <row r="13" spans="1:31" x14ac:dyDescent="0.25">
      <c r="D13" s="1">
        <v>44244</v>
      </c>
      <c r="E13">
        <v>74</v>
      </c>
      <c r="F13" t="s">
        <v>30</v>
      </c>
      <c r="G13">
        <f>SUM(H13:AE13)</f>
        <v>648</v>
      </c>
      <c r="H13">
        <v>27</v>
      </c>
      <c r="I13">
        <v>27</v>
      </c>
      <c r="J13">
        <v>27</v>
      </c>
      <c r="K13">
        <v>27</v>
      </c>
      <c r="L13">
        <v>27</v>
      </c>
      <c r="M13">
        <v>27</v>
      </c>
      <c r="N13">
        <v>27</v>
      </c>
      <c r="O13">
        <v>27</v>
      </c>
      <c r="P13">
        <v>27</v>
      </c>
      <c r="Q13">
        <v>27</v>
      </c>
      <c r="R13">
        <v>27</v>
      </c>
      <c r="S13">
        <v>27</v>
      </c>
      <c r="T13">
        <v>27</v>
      </c>
      <c r="U13">
        <v>27</v>
      </c>
      <c r="V13">
        <v>27</v>
      </c>
      <c r="W13">
        <v>27</v>
      </c>
      <c r="X13">
        <v>27</v>
      </c>
      <c r="Y13">
        <v>27</v>
      </c>
      <c r="Z13">
        <v>27</v>
      </c>
      <c r="AA13">
        <v>27</v>
      </c>
      <c r="AB13">
        <v>27</v>
      </c>
      <c r="AC13">
        <v>27</v>
      </c>
      <c r="AD13">
        <v>27</v>
      </c>
      <c r="AE13">
        <v>27</v>
      </c>
    </row>
    <row r="14" spans="1:31" x14ac:dyDescent="0.25">
      <c r="D14" s="1">
        <v>44245</v>
      </c>
      <c r="E14">
        <v>74</v>
      </c>
      <c r="F14" t="s">
        <v>30</v>
      </c>
      <c r="G14">
        <f t="shared" ref="G14:G15" si="0">SUM(H14:AE14)</f>
        <v>648</v>
      </c>
      <c r="H14">
        <v>27</v>
      </c>
      <c r="I14">
        <v>27</v>
      </c>
      <c r="J14">
        <v>27</v>
      </c>
      <c r="K14">
        <v>27</v>
      </c>
      <c r="L14">
        <v>27</v>
      </c>
      <c r="M14">
        <v>27</v>
      </c>
      <c r="N14">
        <v>27</v>
      </c>
      <c r="O14">
        <v>27</v>
      </c>
      <c r="P14">
        <v>27</v>
      </c>
      <c r="Q14">
        <v>27</v>
      </c>
      <c r="R14">
        <v>27</v>
      </c>
      <c r="S14">
        <v>27</v>
      </c>
      <c r="T14">
        <v>27</v>
      </c>
      <c r="U14">
        <v>27</v>
      </c>
      <c r="V14">
        <v>27</v>
      </c>
      <c r="W14">
        <v>27</v>
      </c>
      <c r="X14">
        <v>27</v>
      </c>
      <c r="Y14">
        <v>27</v>
      </c>
      <c r="Z14">
        <v>27</v>
      </c>
      <c r="AA14">
        <v>27</v>
      </c>
      <c r="AB14">
        <v>27</v>
      </c>
      <c r="AC14">
        <v>27</v>
      </c>
      <c r="AD14">
        <v>27</v>
      </c>
      <c r="AE14">
        <v>27</v>
      </c>
    </row>
    <row r="15" spans="1:31" x14ac:dyDescent="0.25">
      <c r="D15" s="1">
        <v>44246</v>
      </c>
      <c r="E15">
        <v>74</v>
      </c>
      <c r="F15" t="s">
        <v>30</v>
      </c>
      <c r="G15">
        <f t="shared" si="0"/>
        <v>648</v>
      </c>
      <c r="H15">
        <v>27</v>
      </c>
      <c r="I15">
        <v>27</v>
      </c>
      <c r="J15">
        <v>27</v>
      </c>
      <c r="K15">
        <v>27</v>
      </c>
      <c r="L15">
        <v>27</v>
      </c>
      <c r="M15">
        <v>27</v>
      </c>
      <c r="N15">
        <v>27</v>
      </c>
      <c r="O15">
        <v>27</v>
      </c>
      <c r="P15">
        <v>27</v>
      </c>
      <c r="Q15">
        <v>27</v>
      </c>
      <c r="R15">
        <v>27</v>
      </c>
      <c r="S15">
        <v>27</v>
      </c>
      <c r="T15">
        <v>27</v>
      </c>
      <c r="U15">
        <v>27</v>
      </c>
      <c r="V15">
        <v>27</v>
      </c>
      <c r="W15">
        <v>27</v>
      </c>
      <c r="X15">
        <v>27</v>
      </c>
      <c r="Y15">
        <v>27</v>
      </c>
      <c r="Z15">
        <v>27</v>
      </c>
      <c r="AA15">
        <v>27</v>
      </c>
      <c r="AB15">
        <v>27</v>
      </c>
      <c r="AC15">
        <v>27</v>
      </c>
      <c r="AD15">
        <v>27</v>
      </c>
      <c r="AE15">
        <v>27</v>
      </c>
    </row>
    <row r="16" spans="1:31" s="4" customFormat="1" x14ac:dyDescent="0.25">
      <c r="D16" s="8"/>
    </row>
    <row r="17" spans="1:32" s="6" customFormat="1" ht="18" customHeight="1" x14ac:dyDescent="0.25">
      <c r="A17" s="7" t="s">
        <v>51</v>
      </c>
      <c r="B17"/>
      <c r="C17"/>
      <c r="D17" t="s">
        <v>0</v>
      </c>
      <c r="E17" t="s">
        <v>1</v>
      </c>
      <c r="F17" t="s">
        <v>2</v>
      </c>
      <c r="G17" t="s">
        <v>3</v>
      </c>
      <c r="H17" t="s">
        <v>4</v>
      </c>
      <c r="I17" t="s">
        <v>5</v>
      </c>
      <c r="J17" t="s">
        <v>6</v>
      </c>
      <c r="K17" t="s">
        <v>7</v>
      </c>
      <c r="L17" t="s">
        <v>8</v>
      </c>
      <c r="M17" t="s">
        <v>9</v>
      </c>
      <c r="N17" t="s">
        <v>10</v>
      </c>
      <c r="O17" t="s">
        <v>11</v>
      </c>
      <c r="P17" t="s">
        <v>12</v>
      </c>
      <c r="Q17" t="s">
        <v>13</v>
      </c>
      <c r="R17" t="s">
        <v>14</v>
      </c>
      <c r="S17" t="s">
        <v>15</v>
      </c>
      <c r="T17" t="s">
        <v>16</v>
      </c>
      <c r="U17" t="s">
        <v>17</v>
      </c>
      <c r="V17" t="s">
        <v>18</v>
      </c>
      <c r="W17" t="s">
        <v>19</v>
      </c>
      <c r="X17" t="s">
        <v>20</v>
      </c>
      <c r="Y17" t="s">
        <v>21</v>
      </c>
      <c r="Z17" t="s">
        <v>22</v>
      </c>
      <c r="AA17" t="s">
        <v>23</v>
      </c>
      <c r="AB17" t="s">
        <v>24</v>
      </c>
      <c r="AC17" t="s">
        <v>25</v>
      </c>
      <c r="AD17" t="s">
        <v>26</v>
      </c>
      <c r="AE17" t="s">
        <v>27</v>
      </c>
      <c r="AF17" s="6" t="s">
        <v>34</v>
      </c>
    </row>
    <row r="18" spans="1:32" s="6" customFormat="1" ht="18" customHeight="1" x14ac:dyDescent="0.25">
      <c r="A18" s="15" t="s">
        <v>76</v>
      </c>
      <c r="C18"/>
      <c r="D18" s="1">
        <v>44243</v>
      </c>
      <c r="G18" s="12">
        <f>SUM(H18:AE18)</f>
        <v>49721.299999999304</v>
      </c>
      <c r="H18" s="12">
        <f>dam_data_actuals!H14</f>
        <v>2201.3000000000002</v>
      </c>
      <c r="I18" s="12">
        <f>dam_data_actuals!I14</f>
        <v>2206.6999999998998</v>
      </c>
      <c r="J18" s="12">
        <f>dam_data_actuals!J14</f>
        <v>2140.5999999998999</v>
      </c>
      <c r="K18" s="12">
        <f>dam_data_actuals!K14</f>
        <v>2145.4</v>
      </c>
      <c r="L18" s="12">
        <f>dam_data_actuals!L14</f>
        <v>2146.6999999998998</v>
      </c>
      <c r="M18" s="12">
        <f>dam_data_actuals!M14</f>
        <v>2144.4</v>
      </c>
      <c r="N18" s="12">
        <f>dam_data_actuals!N14</f>
        <v>2017.3</v>
      </c>
      <c r="O18" s="12">
        <f>dam_data_actuals!O14</f>
        <v>2018.7</v>
      </c>
      <c r="P18" s="12">
        <f>dam_data_actuals!P14</f>
        <v>2017.3</v>
      </c>
      <c r="Q18" s="12">
        <f>dam_data_actuals!Q14</f>
        <v>2016.5</v>
      </c>
      <c r="R18" s="12">
        <f>dam_data_actuals!R14</f>
        <v>2014.5</v>
      </c>
      <c r="S18" s="12">
        <f>dam_data_actuals!S14</f>
        <v>2013.4</v>
      </c>
      <c r="T18" s="12">
        <f>dam_data_actuals!T14</f>
        <v>2010.5999999999001</v>
      </c>
      <c r="U18" s="12">
        <f>dam_data_actuals!U14</f>
        <v>2007.4</v>
      </c>
      <c r="V18" s="12">
        <f>dam_data_actuals!V14</f>
        <v>2003.3</v>
      </c>
      <c r="W18" s="12">
        <f>dam_data_actuals!W14</f>
        <v>1998.5</v>
      </c>
      <c r="X18" s="12">
        <f>dam_data_actuals!X14</f>
        <v>2000.6999999999</v>
      </c>
      <c r="Y18" s="12">
        <f>dam_data_actuals!Y14</f>
        <v>2001.9</v>
      </c>
      <c r="Z18" s="12">
        <f>dam_data_actuals!Z14</f>
        <v>2039.0999999999001</v>
      </c>
      <c r="AA18" s="12">
        <f>dam_data_actuals!AA14</f>
        <v>2045.7</v>
      </c>
      <c r="AB18" s="12">
        <f>dam_data_actuals!AB14</f>
        <v>2048.6999999998998</v>
      </c>
      <c r="AC18" s="12">
        <f>dam_data_actuals!AC14</f>
        <v>2052.9</v>
      </c>
      <c r="AD18" s="12">
        <f>dam_data_actuals!AD14</f>
        <v>2211.9</v>
      </c>
      <c r="AE18" s="12">
        <f>dam_data_actuals!AE14</f>
        <v>2217.8000000000002</v>
      </c>
    </row>
    <row r="19" spans="1:32" s="6" customFormat="1" ht="18" customHeight="1" x14ac:dyDescent="0.25">
      <c r="C19"/>
      <c r="D19" s="1">
        <v>44244</v>
      </c>
      <c r="G19" s="12">
        <f t="shared" ref="G19:G21" si="1">SUM(H19:AE19)</f>
        <v>49164.9999999992</v>
      </c>
      <c r="H19" s="12">
        <f>dam_data_actuals!H15-27</f>
        <v>2207.5999999998999</v>
      </c>
      <c r="I19" s="12">
        <f>dam_data_actuals!I15-27</f>
        <v>2211.0999999998999</v>
      </c>
      <c r="J19" s="12">
        <f>dam_data_actuals!J15-27</f>
        <v>2147.5</v>
      </c>
      <c r="K19" s="12">
        <f>dam_data_actuals!K15-27</f>
        <v>2147.5</v>
      </c>
      <c r="L19" s="12">
        <f>dam_data_actuals!L15-27</f>
        <v>2144</v>
      </c>
      <c r="M19" s="12">
        <f>dam_data_actuals!M15-27</f>
        <v>2114.9</v>
      </c>
      <c r="N19" s="12">
        <f>dam_data_actuals!N15-27</f>
        <v>1980.2</v>
      </c>
      <c r="O19" s="12">
        <f>dam_data_actuals!O15-27</f>
        <v>2005.1</v>
      </c>
      <c r="P19" s="12">
        <f>dam_data_actuals!P15-27</f>
        <v>1998.5999999999001</v>
      </c>
      <c r="Q19" s="12">
        <f>dam_data_actuals!Q15-27</f>
        <v>1995.3</v>
      </c>
      <c r="R19" s="12">
        <f>dam_data_actuals!R15-27</f>
        <v>1994.4</v>
      </c>
      <c r="S19" s="12">
        <f>dam_data_actuals!S15-27</f>
        <v>1992.8999999999</v>
      </c>
      <c r="T19" s="12">
        <f>dam_data_actuals!T15-27</f>
        <v>1991</v>
      </c>
      <c r="U19" s="12">
        <f>dam_data_actuals!U15-27</f>
        <v>1988.5999999999001</v>
      </c>
      <c r="V19" s="12">
        <f>dam_data_actuals!V15-27</f>
        <v>1988.4</v>
      </c>
      <c r="W19" s="12">
        <f>dam_data_actuals!W15-27</f>
        <v>1987.5999999999001</v>
      </c>
      <c r="X19" s="12">
        <f>dam_data_actuals!X15-27</f>
        <v>1973.9</v>
      </c>
      <c r="Y19" s="12">
        <f>dam_data_actuals!Y15-27</f>
        <v>1953.5</v>
      </c>
      <c r="Z19" s="12">
        <f>dam_data_actuals!Z15-27</f>
        <v>1990</v>
      </c>
      <c r="AA19" s="12">
        <f>dam_data_actuals!AA15-27</f>
        <v>2012.3999999999</v>
      </c>
      <c r="AB19" s="12">
        <f>dam_data_actuals!AB15-27</f>
        <v>2011.3</v>
      </c>
      <c r="AC19" s="12">
        <f>dam_data_actuals!AC15-27</f>
        <v>2009.7</v>
      </c>
      <c r="AD19" s="12">
        <f>dam_data_actuals!AD15-27</f>
        <v>2159.5999999998999</v>
      </c>
      <c r="AE19" s="12">
        <f>dam_data_actuals!AE15-27</f>
        <v>2159.9</v>
      </c>
    </row>
    <row r="20" spans="1:32" s="6" customFormat="1" ht="18" customHeight="1" x14ac:dyDescent="0.25">
      <c r="C20"/>
      <c r="D20" s="1">
        <v>44245</v>
      </c>
      <c r="G20" s="12">
        <f t="shared" si="1"/>
        <v>48343.899999999296</v>
      </c>
      <c r="H20" s="12">
        <f>dam_data_actuals!H16-27</f>
        <v>2174.9</v>
      </c>
      <c r="I20" s="12">
        <f>dam_data_actuals!I16-27</f>
        <v>2171.5</v>
      </c>
      <c r="J20" s="12">
        <f>dam_data_actuals!J16-27</f>
        <v>2112.4</v>
      </c>
      <c r="K20" s="12">
        <f>dam_data_actuals!K16-27</f>
        <v>2108.6999999998998</v>
      </c>
      <c r="L20" s="12">
        <f>dam_data_actuals!L16-27</f>
        <v>2092.4</v>
      </c>
      <c r="M20" s="12">
        <f>dam_data_actuals!M16-27</f>
        <v>2058.6999999998998</v>
      </c>
      <c r="N20" s="12">
        <f>dam_data_actuals!N16-27</f>
        <v>1924</v>
      </c>
      <c r="O20" s="12">
        <f>dam_data_actuals!O16-27</f>
        <v>1968.0999999999001</v>
      </c>
      <c r="P20" s="12">
        <f>dam_data_actuals!P16-27</f>
        <v>1963.8</v>
      </c>
      <c r="Q20" s="12">
        <f>dam_data_actuals!Q16-27</f>
        <v>1959.4</v>
      </c>
      <c r="R20" s="12">
        <f>dam_data_actuals!R16-27</f>
        <v>1953.7</v>
      </c>
      <c r="S20" s="12">
        <f>dam_data_actuals!S16-27</f>
        <v>1951</v>
      </c>
      <c r="T20" s="12">
        <f>dam_data_actuals!T16-27</f>
        <v>1939.5</v>
      </c>
      <c r="U20" s="12">
        <f>dam_data_actuals!U16-27</f>
        <v>1955</v>
      </c>
      <c r="V20" s="12">
        <f>dam_data_actuals!V16-27</f>
        <v>1954.7</v>
      </c>
      <c r="W20" s="12">
        <f>dam_data_actuals!W16-27</f>
        <v>1940.0999999999001</v>
      </c>
      <c r="X20" s="12">
        <f>dam_data_actuals!X16-27</f>
        <v>1931</v>
      </c>
      <c r="Y20" s="12">
        <f>dam_data_actuals!Y16-27</f>
        <v>1916.8</v>
      </c>
      <c r="Z20" s="12">
        <f>dam_data_actuals!Z16-27</f>
        <v>1959.0999999999001</v>
      </c>
      <c r="AA20" s="12">
        <f>dam_data_actuals!AA16-27</f>
        <v>2001.6</v>
      </c>
      <c r="AB20" s="12">
        <f>dam_data_actuals!AB16-27</f>
        <v>2003.2</v>
      </c>
      <c r="AC20" s="12">
        <f>dam_data_actuals!AC16-27</f>
        <v>2004</v>
      </c>
      <c r="AD20" s="12">
        <f>dam_data_actuals!AD16-27</f>
        <v>2145.1999999998998</v>
      </c>
      <c r="AE20" s="12">
        <f>dam_data_actuals!AE16-27</f>
        <v>2155.0999999998999</v>
      </c>
    </row>
    <row r="21" spans="1:32" s="6" customFormat="1" ht="18" customHeight="1" x14ac:dyDescent="0.25">
      <c r="C21"/>
      <c r="D21" s="1">
        <v>44246</v>
      </c>
      <c r="G21" s="12">
        <f t="shared" si="1"/>
        <v>48523.699999998986</v>
      </c>
      <c r="H21" s="12">
        <f>dam_data_actuals!H17-27</f>
        <v>2141.3000000000002</v>
      </c>
      <c r="I21" s="12">
        <f>dam_data_actuals!I17-27</f>
        <v>2138.2999999999001</v>
      </c>
      <c r="J21" s="12">
        <f>dam_data_actuals!J17-27</f>
        <v>2090.4</v>
      </c>
      <c r="K21" s="12">
        <f>dam_data_actuals!K17-27</f>
        <v>2086.6999999998998</v>
      </c>
      <c r="L21" s="12">
        <f>dam_data_actuals!L17-27</f>
        <v>2084.1999999998998</v>
      </c>
      <c r="M21" s="12">
        <f>dam_data_actuals!M17-27</f>
        <v>2051.6999999998998</v>
      </c>
      <c r="N21" s="12">
        <f>dam_data_actuals!N17-27</f>
        <v>1933.3</v>
      </c>
      <c r="O21" s="12">
        <f>dam_data_actuals!O17-27</f>
        <v>1969.3</v>
      </c>
      <c r="P21" s="12">
        <f>dam_data_actuals!P17-27</f>
        <v>1971</v>
      </c>
      <c r="Q21" s="12">
        <f>dam_data_actuals!Q17-27</f>
        <v>1971.9</v>
      </c>
      <c r="R21" s="12">
        <f>dam_data_actuals!R17-27</f>
        <v>1974.0999999999001</v>
      </c>
      <c r="S21" s="12">
        <f>dam_data_actuals!S17-27</f>
        <v>1977.5</v>
      </c>
      <c r="T21" s="12">
        <f>dam_data_actuals!T17-27</f>
        <v>1973.5999999999001</v>
      </c>
      <c r="U21" s="12">
        <f>dam_data_actuals!U17-27</f>
        <v>1980.7</v>
      </c>
      <c r="V21" s="12">
        <f>dam_data_actuals!V17-27</f>
        <v>1980.6</v>
      </c>
      <c r="W21" s="12">
        <f>dam_data_actuals!W17-27</f>
        <v>1971.0999999999001</v>
      </c>
      <c r="X21" s="12">
        <f>dam_data_actuals!X17-27</f>
        <v>1958.7</v>
      </c>
      <c r="Y21" s="12">
        <f>dam_data_actuals!Y17-27</f>
        <v>1942</v>
      </c>
      <c r="Z21" s="12">
        <f>dam_data_actuals!Z17-27</f>
        <v>1981.8</v>
      </c>
      <c r="AA21" s="12">
        <f>dam_data_actuals!AA17-27</f>
        <v>2006.7</v>
      </c>
      <c r="AB21" s="12">
        <f>dam_data_actuals!AB17-27</f>
        <v>2008</v>
      </c>
      <c r="AC21" s="12">
        <f>dam_data_actuals!AC17-27</f>
        <v>2010.5999999999001</v>
      </c>
      <c r="AD21" s="12">
        <f>dam_data_actuals!AD17-27</f>
        <v>2156.0999999998999</v>
      </c>
      <c r="AE21" s="12">
        <f>dam_data_actuals!AE17-27</f>
        <v>2164.0999999998999</v>
      </c>
    </row>
    <row r="22" spans="1:32" s="4" customFormat="1" ht="18" customHeight="1" x14ac:dyDescent="0.25"/>
    <row r="23" spans="1:32" s="6" customFormat="1" ht="18" customHeight="1" x14ac:dyDescent="0.25">
      <c r="A23" s="7" t="s">
        <v>53</v>
      </c>
      <c r="B23"/>
      <c r="C23"/>
      <c r="D23" t="s">
        <v>0</v>
      </c>
      <c r="E23" t="s">
        <v>1</v>
      </c>
      <c r="F23" t="s">
        <v>2</v>
      </c>
      <c r="G23" t="s">
        <v>35</v>
      </c>
      <c r="H23" t="s">
        <v>4</v>
      </c>
      <c r="I23" t="s">
        <v>5</v>
      </c>
      <c r="J23" t="s">
        <v>6</v>
      </c>
      <c r="K23" t="s">
        <v>7</v>
      </c>
      <c r="L23" t="s">
        <v>8</v>
      </c>
      <c r="M23" t="s">
        <v>9</v>
      </c>
      <c r="N23" t="s">
        <v>10</v>
      </c>
      <c r="O23" t="s">
        <v>11</v>
      </c>
      <c r="P23" t="s">
        <v>12</v>
      </c>
      <c r="Q23" t="s">
        <v>13</v>
      </c>
      <c r="R23" t="s">
        <v>14</v>
      </c>
      <c r="S23" t="s">
        <v>15</v>
      </c>
      <c r="T23" t="s">
        <v>16</v>
      </c>
      <c r="U23" t="s">
        <v>17</v>
      </c>
      <c r="V23" t="s">
        <v>18</v>
      </c>
      <c r="W23" t="s">
        <v>19</v>
      </c>
      <c r="X23" t="s">
        <v>20</v>
      </c>
      <c r="Y23" t="s">
        <v>21</v>
      </c>
      <c r="Z23" t="s">
        <v>22</v>
      </c>
      <c r="AA23" t="s">
        <v>23</v>
      </c>
      <c r="AB23" t="s">
        <v>24</v>
      </c>
      <c r="AC23" t="s">
        <v>25</v>
      </c>
      <c r="AD23" t="s">
        <v>26</v>
      </c>
      <c r="AE23" t="s">
        <v>27</v>
      </c>
    </row>
    <row r="24" spans="1:32" s="6" customFormat="1" ht="18" customHeight="1" x14ac:dyDescent="0.25">
      <c r="D24" s="1">
        <v>44243</v>
      </c>
      <c r="G24" s="10">
        <f>AVERAGE(H24:AE24)</f>
        <v>3.6433746914721267E-2</v>
      </c>
      <c r="H24" s="9">
        <f>(H6-H12)/H18</f>
        <v>3.5479035115568075E-2</v>
      </c>
      <c r="I24" s="9">
        <f t="shared" ref="I24:AE24" si="2">(I6-I12)/I18</f>
        <v>3.561879729909076E-2</v>
      </c>
      <c r="J24" s="9">
        <f t="shared" si="2"/>
        <v>3.5504064281044356E-2</v>
      </c>
      <c r="K24" s="9">
        <f t="shared" si="2"/>
        <v>3.5564463503309406E-2</v>
      </c>
      <c r="L24" s="9">
        <f t="shared" si="2"/>
        <v>3.6428005776309523E-2</v>
      </c>
      <c r="M24" s="9">
        <f t="shared" si="2"/>
        <v>3.7213206491326242E-2</v>
      </c>
      <c r="N24" s="9">
        <f t="shared" si="2"/>
        <v>3.7872403707926439E-2</v>
      </c>
      <c r="O24" s="9">
        <f t="shared" si="2"/>
        <v>3.8391043741021445E-2</v>
      </c>
      <c r="P24" s="9">
        <f t="shared" si="2"/>
        <v>3.9309968770138301E-2</v>
      </c>
      <c r="Q24" s="9">
        <f t="shared" si="2"/>
        <v>3.9375154971485249E-2</v>
      </c>
      <c r="R24" s="9">
        <f t="shared" si="2"/>
        <v>4.0009928021792013E-2</v>
      </c>
      <c r="S24" s="9">
        <f t="shared" si="2"/>
        <v>3.9833118108671899E-2</v>
      </c>
      <c r="T24" s="9">
        <f t="shared" si="2"/>
        <v>3.9938326867603693E-2</v>
      </c>
      <c r="U24" s="9">
        <f t="shared" si="2"/>
        <v>4.0599780810999297E-2</v>
      </c>
      <c r="V24" s="9">
        <f t="shared" si="2"/>
        <v>4.0632955623221688E-2</v>
      </c>
      <c r="W24" s="9">
        <f t="shared" si="2"/>
        <v>4.0180135101325995E-2</v>
      </c>
      <c r="X24" s="9">
        <f t="shared" si="2"/>
        <v>3.8136652171741794E-2</v>
      </c>
      <c r="Y24" s="9">
        <f t="shared" si="2"/>
        <v>3.5666117188670764E-2</v>
      </c>
      <c r="Z24" s="9">
        <f t="shared" si="2"/>
        <v>3.3102839488011036E-2</v>
      </c>
      <c r="AA24" s="9">
        <f t="shared" si="2"/>
        <v>3.1334017695605419E-2</v>
      </c>
      <c r="AB24" s="9">
        <f t="shared" si="2"/>
        <v>3.06047737589706E-2</v>
      </c>
      <c r="AC24" s="9">
        <f t="shared" si="2"/>
        <v>3.0542159871401433E-2</v>
      </c>
      <c r="AD24" s="9">
        <f t="shared" si="2"/>
        <v>3.1059270310592704E-2</v>
      </c>
      <c r="AE24" s="9">
        <f t="shared" si="2"/>
        <v>3.2013707277482185E-2</v>
      </c>
    </row>
    <row r="25" spans="1:32" s="6" customFormat="1" ht="18" customHeight="1" x14ac:dyDescent="0.25">
      <c r="D25" s="1">
        <v>44244</v>
      </c>
      <c r="G25" s="10">
        <f t="shared" ref="G25:G27" si="3">AVERAGE(H25:AE25)</f>
        <v>3.4106465589066728E-2</v>
      </c>
      <c r="H25" s="9">
        <f t="shared" ref="H25:AE27" si="4">(H7-H13)/H19</f>
        <v>3.3339373074788611E-2</v>
      </c>
      <c r="I25" s="9">
        <f>(I7-I13)/I19</f>
        <v>3.3557957577677794E-2</v>
      </c>
      <c r="J25" s="9">
        <f t="shared" si="4"/>
        <v>3.3434225843958089E-2</v>
      </c>
      <c r="K25" s="9">
        <f t="shared" si="4"/>
        <v>3.357392316642608E-2</v>
      </c>
      <c r="L25" s="9">
        <f t="shared" si="4"/>
        <v>3.4048507462686568E-2</v>
      </c>
      <c r="M25" s="9">
        <f t="shared" si="4"/>
        <v>3.4989834034706131E-2</v>
      </c>
      <c r="N25" s="9">
        <f t="shared" si="4"/>
        <v>3.5753964245985252E-2</v>
      </c>
      <c r="O25" s="9">
        <f t="shared" si="4"/>
        <v>3.610792479178096E-2</v>
      </c>
      <c r="P25" s="9">
        <f t="shared" si="4"/>
        <v>3.7226058240770403E-2</v>
      </c>
      <c r="Q25" s="9">
        <f t="shared" si="4"/>
        <v>3.763845035829199E-2</v>
      </c>
      <c r="R25" s="9">
        <f t="shared" si="4"/>
        <v>3.785599679101484E-2</v>
      </c>
      <c r="S25" s="9">
        <f t="shared" si="4"/>
        <v>3.7633599277436779E-2</v>
      </c>
      <c r="T25" s="9">
        <f t="shared" si="4"/>
        <v>3.7518834756403815E-2</v>
      </c>
      <c r="U25" s="9">
        <f t="shared" si="4"/>
        <v>3.7865835260989529E-2</v>
      </c>
      <c r="V25" s="9">
        <f t="shared" si="4"/>
        <v>3.7718768859384431E-2</v>
      </c>
      <c r="W25" s="9">
        <f t="shared" si="4"/>
        <v>3.7029583417138107E-2</v>
      </c>
      <c r="X25" s="9">
        <f t="shared" si="4"/>
        <v>3.5564111657125488E-2</v>
      </c>
      <c r="Y25" s="9">
        <f t="shared" si="4"/>
        <v>3.3734323009982088E-2</v>
      </c>
      <c r="Z25" s="9">
        <f t="shared" si="4"/>
        <v>3.1105527638190959E-2</v>
      </c>
      <c r="AA25" s="9">
        <f t="shared" si="4"/>
        <v>2.9169151262175969E-2</v>
      </c>
      <c r="AB25" s="9">
        <f t="shared" si="4"/>
        <v>2.8389598766916924E-2</v>
      </c>
      <c r="AC25" s="9">
        <f t="shared" si="4"/>
        <v>2.8163407473702544E-2</v>
      </c>
      <c r="AD25" s="9">
        <f t="shared" si="4"/>
        <v>2.8384886089971677E-2</v>
      </c>
      <c r="AE25" s="9">
        <f t="shared" si="4"/>
        <v>2.8751331080096303E-2</v>
      </c>
    </row>
    <row r="26" spans="1:32" s="6" customFormat="1" ht="18" customHeight="1" x14ac:dyDescent="0.25">
      <c r="D26" s="1">
        <v>44245</v>
      </c>
      <c r="G26" s="10">
        <f t="shared" si="3"/>
        <v>2.8802049686777447E-2</v>
      </c>
      <c r="H26" s="9">
        <f t="shared" si="4"/>
        <v>2.8369120419329624E-2</v>
      </c>
      <c r="I26" s="9">
        <f t="shared" si="4"/>
        <v>2.85056412618006E-2</v>
      </c>
      <c r="J26" s="9">
        <f t="shared" si="4"/>
        <v>2.8167013823139554E-2</v>
      </c>
      <c r="K26" s="9">
        <f t="shared" si="4"/>
        <v>2.8216436667142235E-2</v>
      </c>
      <c r="L26" s="9">
        <f t="shared" si="4"/>
        <v>2.8770789523991588E-2</v>
      </c>
      <c r="M26" s="9">
        <f t="shared" si="4"/>
        <v>2.9921795307671348E-2</v>
      </c>
      <c r="N26" s="9">
        <f t="shared" si="4"/>
        <v>3.0613305613305615E-2</v>
      </c>
      <c r="O26" s="9">
        <f t="shared" si="4"/>
        <v>3.0283014074438817E-2</v>
      </c>
      <c r="P26" s="9">
        <f t="shared" si="4"/>
        <v>3.0705774518739178E-2</v>
      </c>
      <c r="Q26" s="9">
        <f t="shared" si="4"/>
        <v>3.0927835051495357E-2</v>
      </c>
      <c r="R26" s="9">
        <f t="shared" si="4"/>
        <v>3.1427547729948303E-2</v>
      </c>
      <c r="S26" s="9">
        <f t="shared" si="4"/>
        <v>3.1317273193182983E-2</v>
      </c>
      <c r="T26" s="9">
        <f t="shared" si="4"/>
        <v>3.1502964681567415E-2</v>
      </c>
      <c r="U26" s="9">
        <f t="shared" si="4"/>
        <v>3.1764705882301791E-2</v>
      </c>
      <c r="V26" s="9">
        <f t="shared" si="4"/>
        <v>3.1513787281884691E-2</v>
      </c>
      <c r="W26" s="9">
        <f t="shared" si="4"/>
        <v>3.1287047059431541E-2</v>
      </c>
      <c r="X26" s="9">
        <f t="shared" si="4"/>
        <v>3.0088037286328331E-2</v>
      </c>
      <c r="Y26" s="9">
        <f t="shared" si="4"/>
        <v>2.8484974958211607E-2</v>
      </c>
      <c r="Z26" s="9">
        <f t="shared" si="4"/>
        <v>2.6593844112042603E-2</v>
      </c>
      <c r="AA26" s="9">
        <f t="shared" si="4"/>
        <v>2.4930055955235814E-2</v>
      </c>
      <c r="AB26" s="9">
        <f t="shared" si="4"/>
        <v>2.4261182108576279E-2</v>
      </c>
      <c r="AC26" s="9">
        <f t="shared" si="4"/>
        <v>2.4251497005938129E-2</v>
      </c>
      <c r="AD26" s="9">
        <f t="shared" si="4"/>
        <v>2.4706321088943911E-2</v>
      </c>
      <c r="AE26" s="9">
        <f t="shared" si="4"/>
        <v>2.4639227878011448E-2</v>
      </c>
    </row>
    <row r="27" spans="1:32" s="6" customFormat="1" ht="18" customHeight="1" x14ac:dyDescent="0.25">
      <c r="D27" s="1">
        <v>44246</v>
      </c>
      <c r="G27" s="10">
        <f t="shared" si="3"/>
        <v>2.7257683591424647E-2</v>
      </c>
      <c r="H27" s="9">
        <f>(H9-H15)/H21</f>
        <v>2.5405127726147669E-2</v>
      </c>
      <c r="I27" s="9">
        <f t="shared" si="4"/>
        <v>2.5627835196138312E-2</v>
      </c>
      <c r="J27" s="9">
        <f t="shared" si="4"/>
        <v>2.5306161500191354E-2</v>
      </c>
      <c r="K27" s="9">
        <f t="shared" si="4"/>
        <v>2.5638568073993659E-2</v>
      </c>
      <c r="L27" s="9">
        <f t="shared" si="4"/>
        <v>2.6245082045870182E-2</v>
      </c>
      <c r="M27" s="9">
        <f t="shared" si="4"/>
        <v>2.773309938100248E-2</v>
      </c>
      <c r="N27" s="9">
        <f t="shared" si="4"/>
        <v>2.8448766358040656E-2</v>
      </c>
      <c r="O27" s="9">
        <f t="shared" si="4"/>
        <v>2.8538059208855941E-2</v>
      </c>
      <c r="P27" s="9">
        <f t="shared" si="4"/>
        <v>2.9020801623541349E-2</v>
      </c>
      <c r="Q27" s="9">
        <f t="shared" si="4"/>
        <v>2.9362543739540545E-2</v>
      </c>
      <c r="R27" s="9">
        <f t="shared" si="4"/>
        <v>2.9532445164836101E-2</v>
      </c>
      <c r="S27" s="9">
        <f t="shared" si="4"/>
        <v>2.9886219974664983E-2</v>
      </c>
      <c r="T27" s="9">
        <f t="shared" si="4"/>
        <v>2.9894608836645211E-2</v>
      </c>
      <c r="U27" s="9">
        <f t="shared" si="4"/>
        <v>3.0090372090624529E-2</v>
      </c>
      <c r="V27" s="9">
        <f t="shared" si="4"/>
        <v>2.9990911844895489E-2</v>
      </c>
      <c r="W27" s="9">
        <f t="shared" si="4"/>
        <v>2.9526660240476361E-2</v>
      </c>
      <c r="X27" s="9">
        <f t="shared" si="4"/>
        <v>2.8743554398274362E-2</v>
      </c>
      <c r="Y27" s="9">
        <f t="shared" si="4"/>
        <v>2.7754891864057676E-2</v>
      </c>
      <c r="Z27" s="9">
        <f t="shared" si="4"/>
        <v>2.6238772832778284E-2</v>
      </c>
      <c r="AA27" s="9">
        <f t="shared" si="4"/>
        <v>2.4966362684955404E-2</v>
      </c>
      <c r="AB27" s="9">
        <f t="shared" si="4"/>
        <v>2.4252988047808767E-2</v>
      </c>
      <c r="AC27" s="9">
        <f t="shared" si="4"/>
        <v>2.3972943399981298E-2</v>
      </c>
      <c r="AD27" s="9">
        <f t="shared" si="4"/>
        <v>2.4163999814434595E-2</v>
      </c>
      <c r="AE27" s="9">
        <f t="shared" si="4"/>
        <v>2.3843630146436114E-2</v>
      </c>
    </row>
    <row r="28" spans="1:32" s="4" customFormat="1" ht="18" customHeight="1" x14ac:dyDescent="0.25"/>
    <row r="29" spans="1:32" x14ac:dyDescent="0.25">
      <c r="A29" s="3" t="s">
        <v>57</v>
      </c>
      <c r="D29" t="s">
        <v>0</v>
      </c>
      <c r="E29" t="s">
        <v>1</v>
      </c>
      <c r="F29" t="s">
        <v>2</v>
      </c>
      <c r="G29" t="s">
        <v>3</v>
      </c>
      <c r="H29" t="s">
        <v>4</v>
      </c>
      <c r="I29" t="s">
        <v>5</v>
      </c>
      <c r="J29" t="s">
        <v>6</v>
      </c>
      <c r="K29" t="s">
        <v>7</v>
      </c>
      <c r="L29" t="s">
        <v>8</v>
      </c>
      <c r="M29" t="s">
        <v>9</v>
      </c>
      <c r="N29" t="s">
        <v>10</v>
      </c>
      <c r="O29" t="s">
        <v>11</v>
      </c>
      <c r="P29" t="s">
        <v>12</v>
      </c>
      <c r="Q29" t="s">
        <v>13</v>
      </c>
      <c r="R29" t="s">
        <v>14</v>
      </c>
      <c r="S29" t="s">
        <v>15</v>
      </c>
      <c r="T29" t="s">
        <v>16</v>
      </c>
      <c r="U29" t="s">
        <v>17</v>
      </c>
      <c r="V29" t="s">
        <v>18</v>
      </c>
      <c r="W29" t="s">
        <v>19</v>
      </c>
      <c r="X29" t="s">
        <v>20</v>
      </c>
      <c r="Y29" t="s">
        <v>21</v>
      </c>
      <c r="Z29" t="s">
        <v>22</v>
      </c>
      <c r="AA29" t="s">
        <v>23</v>
      </c>
      <c r="AB29" t="s">
        <v>24</v>
      </c>
      <c r="AC29" t="s">
        <v>25</v>
      </c>
      <c r="AD29" t="s">
        <v>26</v>
      </c>
      <c r="AE29" t="s">
        <v>27</v>
      </c>
    </row>
    <row r="30" spans="1:32" x14ac:dyDescent="0.25">
      <c r="D30" s="1">
        <v>44243</v>
      </c>
      <c r="F30" t="s">
        <v>31</v>
      </c>
      <c r="G30" s="2">
        <v>-680888326.07000005</v>
      </c>
      <c r="H30" s="2">
        <v>-27238100.199999999</v>
      </c>
      <c r="I30" s="2">
        <v>-21544596.420000002</v>
      </c>
      <c r="J30" s="2">
        <v>-20842569.5</v>
      </c>
      <c r="K30" s="2">
        <v>-23902264.870000001</v>
      </c>
      <c r="L30" s="2">
        <v>-24955684.82</v>
      </c>
      <c r="M30" s="2">
        <v>-29997943.920000002</v>
      </c>
      <c r="N30" s="2">
        <v>-20720424.539999999</v>
      </c>
      <c r="O30" s="2">
        <v>-37833562.399999999</v>
      </c>
      <c r="P30" s="2">
        <v>-24411889.920000002</v>
      </c>
      <c r="Q30" s="2">
        <v>-24010744.920000002</v>
      </c>
      <c r="R30" s="2">
        <v>-37412392.32</v>
      </c>
      <c r="S30" s="2">
        <v>-37699438.289999999</v>
      </c>
      <c r="T30" s="2">
        <v>-34724484.32</v>
      </c>
      <c r="U30" s="2">
        <v>-34883957.729999997</v>
      </c>
      <c r="V30" s="2">
        <v>-33095848.850000001</v>
      </c>
      <c r="W30" s="2">
        <v>-23843717.359999999</v>
      </c>
      <c r="X30" s="2">
        <v>-20715563.219999999</v>
      </c>
      <c r="Y30" s="2">
        <v>-19753438.469999999</v>
      </c>
      <c r="Z30" s="2">
        <v>-25262882.399999999</v>
      </c>
      <c r="AA30" s="2">
        <v>-28625827.5</v>
      </c>
      <c r="AB30" s="2">
        <v>-26435776.539999999</v>
      </c>
      <c r="AC30" s="2">
        <v>-33681819.960000001</v>
      </c>
      <c r="AD30" s="2">
        <v>-37594060.399999999</v>
      </c>
      <c r="AE30" s="2">
        <v>-31701337.199999999</v>
      </c>
    </row>
    <row r="31" spans="1:32" x14ac:dyDescent="0.25">
      <c r="D31" s="1">
        <v>44244</v>
      </c>
      <c r="F31" t="s">
        <v>31</v>
      </c>
      <c r="G31" s="2">
        <v>-766468235.82000005</v>
      </c>
      <c r="H31" s="2">
        <v>-39998487.149999999</v>
      </c>
      <c r="I31" s="2">
        <v>-26734885.84</v>
      </c>
      <c r="J31" s="2">
        <v>-27321854.559999999</v>
      </c>
      <c r="K31" s="2">
        <v>-27162550.670000002</v>
      </c>
      <c r="L31" s="2">
        <v>-26500568.039999999</v>
      </c>
      <c r="M31" s="2">
        <v>-35850233.960000001</v>
      </c>
      <c r="N31" s="2">
        <v>-22240138.5</v>
      </c>
      <c r="O31" s="2">
        <v>-39754086.119999997</v>
      </c>
      <c r="P31" s="2">
        <v>-27784727.449999999</v>
      </c>
      <c r="Q31" s="2">
        <v>-26812918.02</v>
      </c>
      <c r="R31" s="2">
        <v>-25947095.699999999</v>
      </c>
      <c r="S31" s="2">
        <v>-25822094.489999998</v>
      </c>
      <c r="T31" s="2">
        <v>-24452351.280000001</v>
      </c>
      <c r="U31" s="2">
        <v>-24996080.559999999</v>
      </c>
      <c r="V31" s="2">
        <v>-27547635.309999999</v>
      </c>
      <c r="W31" s="2">
        <v>-35942177.700000003</v>
      </c>
      <c r="X31" s="2">
        <v>-31916094.899999999</v>
      </c>
      <c r="Y31" s="2">
        <v>-23499432.120000001</v>
      </c>
      <c r="Z31" s="2">
        <v>-35578483.920000002</v>
      </c>
      <c r="AA31" s="2">
        <v>-42695257.850000001</v>
      </c>
      <c r="AB31" s="2">
        <v>-40854125.549999997</v>
      </c>
      <c r="AC31" s="2">
        <v>-42543071.009999998</v>
      </c>
      <c r="AD31" s="2">
        <v>-42388469.619999997</v>
      </c>
      <c r="AE31" s="2">
        <v>-42125415.5</v>
      </c>
    </row>
    <row r="32" spans="1:32" x14ac:dyDescent="0.25">
      <c r="D32" s="1">
        <v>44245</v>
      </c>
      <c r="F32" t="s">
        <v>31</v>
      </c>
      <c r="G32" s="2">
        <v>-812366907.00999999</v>
      </c>
      <c r="H32" s="2">
        <v>-29096332.5</v>
      </c>
      <c r="I32" s="2">
        <v>-28540096.02</v>
      </c>
      <c r="J32" s="2">
        <v>-28734691</v>
      </c>
      <c r="K32" s="2">
        <v>-28054511.16</v>
      </c>
      <c r="L32" s="2">
        <v>-27460404.609999999</v>
      </c>
      <c r="M32" s="2">
        <v>-35567409.799999997</v>
      </c>
      <c r="N32" s="2">
        <v>-22253771</v>
      </c>
      <c r="O32" s="2">
        <v>-40538291.380000003</v>
      </c>
      <c r="P32" s="2">
        <v>-28437850.120000001</v>
      </c>
      <c r="Q32" s="2">
        <v>-27938926.079999998</v>
      </c>
      <c r="R32" s="2">
        <v>-34794476.640000001</v>
      </c>
      <c r="S32" s="2">
        <v>-35615882.619999997</v>
      </c>
      <c r="T32" s="2">
        <v>-36475683.299999997</v>
      </c>
      <c r="U32" s="2">
        <v>-38347775.219999999</v>
      </c>
      <c r="V32" s="2">
        <v>-38047772.299999997</v>
      </c>
      <c r="W32" s="2">
        <v>-35503620.780000001</v>
      </c>
      <c r="X32" s="2">
        <v>-33311897.399999999</v>
      </c>
      <c r="Y32" s="2">
        <v>-24459800.640000001</v>
      </c>
      <c r="Z32" s="2">
        <v>-27722833.199999999</v>
      </c>
      <c r="AA32" s="2">
        <v>-43569230.880000003</v>
      </c>
      <c r="AB32" s="2">
        <v>-41832456.75</v>
      </c>
      <c r="AC32" s="2">
        <v>-41360230.810000002</v>
      </c>
      <c r="AD32" s="2">
        <v>-42705842.799999997</v>
      </c>
      <c r="AE32" s="2">
        <v>-41997120</v>
      </c>
    </row>
    <row r="33" spans="1:31" x14ac:dyDescent="0.25">
      <c r="D33" s="1">
        <v>44246</v>
      </c>
      <c r="F33" t="s">
        <v>31</v>
      </c>
      <c r="G33" s="2">
        <v>-719882447.73000002</v>
      </c>
      <c r="H33" s="2">
        <v>-34465200.539999999</v>
      </c>
      <c r="I33" s="2">
        <v>-34532570.799999997</v>
      </c>
      <c r="J33" s="2">
        <v>-35191715.640000001</v>
      </c>
      <c r="K33" s="2">
        <v>-34846631.68</v>
      </c>
      <c r="L33" s="2">
        <v>-33688054.200000003</v>
      </c>
      <c r="M33" s="2">
        <v>-30939604</v>
      </c>
      <c r="N33" s="2">
        <v>-28287177.5</v>
      </c>
      <c r="O33" s="2">
        <v>-46184461.880000003</v>
      </c>
      <c r="P33" s="2">
        <v>-33856848.420000002</v>
      </c>
      <c r="Q33" s="2">
        <v>-32864714.609999999</v>
      </c>
      <c r="R33" s="2">
        <v>-32501237.559999999</v>
      </c>
      <c r="S33" s="2">
        <v>-39258299.780000001</v>
      </c>
      <c r="T33" s="2">
        <v>-32838158.579999998</v>
      </c>
      <c r="U33" s="2">
        <v>-29891575.079999998</v>
      </c>
      <c r="V33" s="2">
        <v>-29913453.719999999</v>
      </c>
      <c r="W33" s="2">
        <v>-21136258.68</v>
      </c>
      <c r="X33" s="2">
        <v>-19207476.809999999</v>
      </c>
      <c r="Y33" s="2">
        <v>-17972707.079999998</v>
      </c>
      <c r="Z33" s="2">
        <v>-20574990.600000001</v>
      </c>
      <c r="AA33" s="2">
        <v>-29780125.199999999</v>
      </c>
      <c r="AB33" s="2">
        <v>-26456630.800000001</v>
      </c>
      <c r="AC33" s="2">
        <v>-26805441.059999999</v>
      </c>
      <c r="AD33" s="2">
        <v>-25732982</v>
      </c>
      <c r="AE33" s="2">
        <v>-22956131.510000002</v>
      </c>
    </row>
    <row r="34" spans="1:31" s="4" customFormat="1" ht="14.25" customHeight="1" x14ac:dyDescent="0.25"/>
    <row r="35" spans="1:31" x14ac:dyDescent="0.25">
      <c r="A35" s="3" t="s">
        <v>54</v>
      </c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t="s">
        <v>12</v>
      </c>
      <c r="Q35" t="s">
        <v>13</v>
      </c>
      <c r="R35" t="s">
        <v>14</v>
      </c>
      <c r="S35" t="s">
        <v>15</v>
      </c>
      <c r="T35" t="s">
        <v>16</v>
      </c>
      <c r="U35" t="s">
        <v>17</v>
      </c>
      <c r="V35" t="s">
        <v>18</v>
      </c>
      <c r="W35" t="s">
        <v>19</v>
      </c>
      <c r="X35" t="s">
        <v>20</v>
      </c>
      <c r="Y35" t="s">
        <v>21</v>
      </c>
      <c r="Z35" t="s">
        <v>22</v>
      </c>
      <c r="AA35" t="s">
        <v>23</v>
      </c>
      <c r="AB35" t="s">
        <v>24</v>
      </c>
      <c r="AC35" t="s">
        <v>25</v>
      </c>
      <c r="AD35" t="s">
        <v>26</v>
      </c>
      <c r="AE35" t="s">
        <v>27</v>
      </c>
    </row>
    <row r="36" spans="1:31" x14ac:dyDescent="0.25">
      <c r="D36" s="1">
        <v>44243</v>
      </c>
      <c r="E36">
        <v>74</v>
      </c>
      <c r="F36" t="s">
        <v>28</v>
      </c>
      <c r="G36" s="2">
        <f>SUM(H36:AE36)</f>
        <v>24844088.454728842</v>
      </c>
      <c r="H36" s="2">
        <f>H30*H24*-1</f>
        <v>966381.51347716176</v>
      </c>
      <c r="I36" s="2">
        <f>I30*I24*-1</f>
        <v>767392.61277469655</v>
      </c>
      <c r="J36" s="2">
        <f>J30*J24*-1</f>
        <v>739995.92731013452</v>
      </c>
      <c r="K36" s="2">
        <f>K30*K24*-1</f>
        <v>850071.22661554953</v>
      </c>
      <c r="L36" s="2">
        <f>L30*L24*-1</f>
        <v>909085.83077471994</v>
      </c>
      <c r="M36" s="2">
        <f>M30*M24*-1</f>
        <v>1116319.6814101846</v>
      </c>
      <c r="N36" s="2">
        <f>N30*N24*-1</f>
        <v>784732.28317850595</v>
      </c>
      <c r="O36" s="2">
        <f>O30*O24*-1</f>
        <v>1452469.9489770643</v>
      </c>
      <c r="P36" s="2">
        <f>P30*P24*-1</f>
        <v>959630.63037525408</v>
      </c>
      <c r="Q36" s="2">
        <f>Q30*Q24*-1</f>
        <v>945426.80220580229</v>
      </c>
      <c r="R36" s="2">
        <f>R30*R24*-1</f>
        <v>1496867.1238462443</v>
      </c>
      <c r="S36" s="2">
        <f>S30*S24*-1</f>
        <v>1501686.1780361577</v>
      </c>
      <c r="T36" s="2">
        <f>T30*T24*-1</f>
        <v>1386837.8050811391</v>
      </c>
      <c r="U36" s="2">
        <f>U30*U24*-1</f>
        <v>1416281.0376581645</v>
      </c>
      <c r="V36" s="2">
        <f>V30*V24*-1</f>
        <v>1344782.1576349025</v>
      </c>
      <c r="W36" s="2">
        <f>W30*W24*-1</f>
        <v>958043.78484263201</v>
      </c>
      <c r="X36" s="2">
        <f>X30*X24*-1</f>
        <v>790022.22906286735</v>
      </c>
      <c r="Y36" s="2">
        <f>Y30*Y24*-1</f>
        <v>704528.45135021722</v>
      </c>
      <c r="Z36" s="2">
        <f>Z30*Z24*-1</f>
        <v>836273.14109169901</v>
      </c>
      <c r="AA36" s="2">
        <f>AA30*AA24*-1</f>
        <v>896962.1854363482</v>
      </c>
      <c r="AB36" s="2">
        <f>AB30*AB24*-1</f>
        <v>809060.96014940261</v>
      </c>
      <c r="AC36" s="2">
        <f>AC30*AC24*-1</f>
        <v>1028715.5299780798</v>
      </c>
      <c r="AD36" s="2">
        <f>AD30*AD24*-1</f>
        <v>1167644.0840363489</v>
      </c>
      <c r="AE36" s="2">
        <f>AE30*AE24*-1</f>
        <v>1014877.3294255567</v>
      </c>
    </row>
    <row r="37" spans="1:31" x14ac:dyDescent="0.25">
      <c r="D37" s="1">
        <v>44244</v>
      </c>
      <c r="E37">
        <v>74</v>
      </c>
      <c r="F37" t="s">
        <v>28</v>
      </c>
      <c r="G37" s="2">
        <f t="shared" ref="G37:G39" si="5">SUM(H37:AE37)</f>
        <v>25727113.006829239</v>
      </c>
      <c r="H37" s="2">
        <f>H31*H25*-1</f>
        <v>1333524.4855209882</v>
      </c>
      <c r="I37" s="2">
        <f>I31*I25*-1</f>
        <v>897168.16486277874</v>
      </c>
      <c r="J37" s="2">
        <f>J31*J25*-1</f>
        <v>913485.05583481607</v>
      </c>
      <c r="K37" s="2">
        <f>K31*K25*-1</f>
        <v>911953.38919873524</v>
      </c>
      <c r="L37" s="2">
        <f>L31*L25*-1</f>
        <v>902304.78867537319</v>
      </c>
      <c r="M37" s="2">
        <f>M31*M25*-1</f>
        <v>1254393.7363657856</v>
      </c>
      <c r="N37" s="2">
        <f>N31*N25*-1</f>
        <v>795173.11675476003</v>
      </c>
      <c r="O37" s="2">
        <f>O31*O25*-1</f>
        <v>1435437.5517869433</v>
      </c>
      <c r="P37" s="2">
        <f>P31*P25*-1</f>
        <v>1034315.8822576321</v>
      </c>
      <c r="Q37" s="2">
        <f>Q31*Q25*-1</f>
        <v>1009196.6838567228</v>
      </c>
      <c r="R37" s="2">
        <f>R31*R25*-1</f>
        <v>982253.17155535496</v>
      </c>
      <c r="S37" s="2">
        <f>S31*S25*-1</f>
        <v>971778.35654076817</v>
      </c>
      <c r="T37" s="2">
        <f>T31*T25*-1</f>
        <v>917423.72707985935</v>
      </c>
      <c r="U37" s="2">
        <f>U31*U25*-1</f>
        <v>946497.46865538287</v>
      </c>
      <c r="V37" s="2">
        <f>V31*V25*-1</f>
        <v>1039062.888880507</v>
      </c>
      <c r="W37" s="2">
        <f>W31*W25*-1</f>
        <v>1330923.8673357512</v>
      </c>
      <c r="X37" s="2">
        <f>X31*X25*-1</f>
        <v>1135067.5626830133</v>
      </c>
      <c r="Y37" s="2">
        <f>Y31*Y25*-1</f>
        <v>792737.43368722824</v>
      </c>
      <c r="Z37" s="2">
        <f>Z31*Z25*-1</f>
        <v>1106687.5148984927</v>
      </c>
      <c r="AA37" s="2">
        <f>AA31*AA25*-1</f>
        <v>1245384.4344042561</v>
      </c>
      <c r="AB37" s="2">
        <f>AB31*AB25*-1</f>
        <v>1159832.2323377491</v>
      </c>
      <c r="AC37" s="2">
        <f>AC31*AC25*-1</f>
        <v>1198157.8440372921</v>
      </c>
      <c r="AD37" s="2">
        <f>AD31*AD25*-1</f>
        <v>1203191.881691925</v>
      </c>
      <c r="AE37" s="2">
        <f>AE31*AE25*-1</f>
        <v>1211161.7679271204</v>
      </c>
    </row>
    <row r="38" spans="1:31" x14ac:dyDescent="0.25">
      <c r="D38" s="1">
        <v>44245</v>
      </c>
      <c r="E38">
        <v>74</v>
      </c>
      <c r="F38" t="s">
        <v>28</v>
      </c>
      <c r="G38" s="2">
        <f t="shared" si="5"/>
        <v>23256665.953618176</v>
      </c>
      <c r="H38" s="2">
        <f>H32*H26*-1</f>
        <v>825437.36045335419</v>
      </c>
      <c r="I38" s="2">
        <f>I32*I26*-1</f>
        <v>813553.73872346303</v>
      </c>
      <c r="J38" s="2">
        <f>J32*J26*-1</f>
        <v>809370.43860064377</v>
      </c>
      <c r="K38" s="2">
        <f>K32*K26*-1</f>
        <v>791598.33737377508</v>
      </c>
      <c r="L38" s="2">
        <f>L32*L26*-1</f>
        <v>790057.52127795829</v>
      </c>
      <c r="M38" s="2">
        <f>M32*M26*-1</f>
        <v>1064240.7556596638</v>
      </c>
      <c r="N38" s="2">
        <f>N32*N26*-1</f>
        <v>681261.49267151766</v>
      </c>
      <c r="O38" s="2">
        <f>O32*O26*-1</f>
        <v>1227621.6484142418</v>
      </c>
      <c r="P38" s="2">
        <f>P32*P26*-1</f>
        <v>873206.21358241991</v>
      </c>
      <c r="Q38" s="2">
        <f>Q32*Q26*-1</f>
        <v>864090.49731816177</v>
      </c>
      <c r="R38" s="2">
        <f>R32*R26*-1</f>
        <v>1093505.0753421714</v>
      </c>
      <c r="S38" s="2">
        <f>S32*S26*-1</f>
        <v>1115392.3260268776</v>
      </c>
      <c r="T38" s="2">
        <f>T32*T26*-1</f>
        <v>1149092.1627359383</v>
      </c>
      <c r="U38" s="2">
        <f>U32*U26*-1</f>
        <v>1218105.8011039209</v>
      </c>
      <c r="V38" s="2">
        <f>V32*V26*-1</f>
        <v>1199029.4028117845</v>
      </c>
      <c r="W38" s="2">
        <f>W32*W26*-1</f>
        <v>1110803.4541240716</v>
      </c>
      <c r="X38" s="2">
        <f>X32*X26*-1</f>
        <v>1002289.6110495437</v>
      </c>
      <c r="Y38" s="2">
        <f>Y32*Y26*-1</f>
        <v>696736.80871324823</v>
      </c>
      <c r="Z38" s="2">
        <f>Z32*Z26*-1</f>
        <v>737256.70446495921</v>
      </c>
      <c r="AA38" s="2">
        <f>AA32*AA26*-1</f>
        <v>1086183.3637649883</v>
      </c>
      <c r="AB38" s="2">
        <f>AB32*AB26*-1</f>
        <v>1014904.851260891</v>
      </c>
      <c r="AC38" s="2">
        <f>AC32*AC26*-1</f>
        <v>1003047.513653625</v>
      </c>
      <c r="AD38" s="2">
        <f>AD32*AD26*-1</f>
        <v>1055104.2645907635</v>
      </c>
      <c r="AE38" s="2">
        <f>AE32*AE26*-1</f>
        <v>1034776.6099001921</v>
      </c>
    </row>
    <row r="39" spans="1:31" x14ac:dyDescent="0.25">
      <c r="D39" s="1">
        <v>44246</v>
      </c>
      <c r="E39">
        <v>74</v>
      </c>
      <c r="F39" t="s">
        <v>28</v>
      </c>
      <c r="G39" s="2">
        <f t="shared" si="5"/>
        <v>19680247.56928429</v>
      </c>
      <c r="H39" s="2">
        <f>H33*H27*-1</f>
        <v>875592.8218259936</v>
      </c>
      <c r="I39" s="2">
        <f>I33*I27*-1</f>
        <v>884995.03336137813</v>
      </c>
      <c r="J39" s="2">
        <f>J33*J27*-1</f>
        <v>890567.23945464997</v>
      </c>
      <c r="K39" s="2">
        <f>K33*K27*-1</f>
        <v>893417.73847706406</v>
      </c>
      <c r="L39" s="2">
        <f>L33*L27*-1</f>
        <v>884145.74644472171</v>
      </c>
      <c r="M39" s="2">
        <f>M33*M27*-1</f>
        <v>858051.11254086182</v>
      </c>
      <c r="N39" s="2">
        <f>N33*N27*-1</f>
        <v>804735.30362592463</v>
      </c>
      <c r="O39" s="2">
        <f>O33*O27*-1</f>
        <v>1318014.9076605903</v>
      </c>
      <c r="P39" s="2">
        <f>P33*P27*-1</f>
        <v>982552.88159512938</v>
      </c>
      <c r="Q39" s="2">
        <f>Q33*Q27*-1</f>
        <v>964991.62022364221</v>
      </c>
      <c r="R39" s="2">
        <f>R33*R27*-1</f>
        <v>959841.01603001147</v>
      </c>
      <c r="S39" s="2">
        <f>S33*S27*-1</f>
        <v>1173282.183056422</v>
      </c>
      <c r="T39" s="2">
        <f>T33*T27*-1</f>
        <v>981683.90566482465</v>
      </c>
      <c r="U39" s="2">
        <f>U33*U27*-1</f>
        <v>899448.6165320396</v>
      </c>
      <c r="V39" s="2">
        <f>V33*V27*-1</f>
        <v>897131.75349288096</v>
      </c>
      <c r="W39" s="2">
        <f>W33*W27*-1</f>
        <v>624083.12879917934</v>
      </c>
      <c r="X39" s="2">
        <f>X33*X27*-1</f>
        <v>552091.15454182832</v>
      </c>
      <c r="Y39" s="2">
        <f>Y33*Y27*-1</f>
        <v>498830.54150978377</v>
      </c>
      <c r="Z39" s="2">
        <f>Z33*Z27*-1</f>
        <v>539862.50438994856</v>
      </c>
      <c r="AA39" s="2">
        <f>AA33*AA27*-1</f>
        <v>743501.40654658002</v>
      </c>
      <c r="AB39" s="2">
        <f>AB33*AB27*-1</f>
        <v>641652.35057768936</v>
      </c>
      <c r="AC39" s="2">
        <f>AC33*AC27*-1</f>
        <v>642605.32134291471</v>
      </c>
      <c r="AD39" s="2">
        <f>AD33*AD27*-1</f>
        <v>621811.77227284876</v>
      </c>
      <c r="AE39" s="2">
        <f>AE33*AE27*-1</f>
        <v>547357.50931738806</v>
      </c>
    </row>
    <row r="40" spans="1:31" x14ac:dyDescent="0.25">
      <c r="D40" s="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D41" s="1"/>
      <c r="F41" s="3" t="s">
        <v>72</v>
      </c>
      <c r="G41" s="14">
        <f>SUM(G36:G39)</f>
        <v>93508114.984460548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s="4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800F-FCCA-4611-8CDA-626FB41BC111}">
  <dimension ref="A1:AE68"/>
  <sheetViews>
    <sheetView topLeftCell="A37" workbookViewId="0">
      <selection activeCell="G64" sqref="G64"/>
    </sheetView>
  </sheetViews>
  <sheetFormatPr defaultRowHeight="15" x14ac:dyDescent="0.25"/>
  <cols>
    <col min="1" max="1" width="72" style="3" bestFit="1" customWidth="1"/>
    <col min="2" max="2" width="15" bestFit="1" customWidth="1"/>
    <col min="3" max="3" width="12.85546875" bestFit="1" customWidth="1"/>
    <col min="4" max="4" width="10.7109375" bestFit="1" customWidth="1"/>
    <col min="5" max="5" width="16.5703125" bestFit="1" customWidth="1"/>
    <col min="6" max="6" width="30.5703125" bestFit="1" customWidth="1"/>
    <col min="7" max="7" width="21.7109375" bestFit="1" customWidth="1"/>
    <col min="8" max="8" width="32" bestFit="1" customWidth="1"/>
    <col min="9" max="31" width="14.28515625" bestFit="1" customWidth="1"/>
  </cols>
  <sheetData>
    <row r="1" spans="1:31" x14ac:dyDescent="0.25">
      <c r="A1" s="3" t="s">
        <v>81</v>
      </c>
    </row>
    <row r="4" spans="1:31" s="4" customFormat="1" x14ac:dyDescent="0.25">
      <c r="A4" s="20"/>
    </row>
    <row r="5" spans="1:31" x14ac:dyDescent="0.25">
      <c r="A5" s="3" t="s">
        <v>69</v>
      </c>
      <c r="B5" s="15"/>
      <c r="C5" s="15"/>
      <c r="D5" s="15" t="s">
        <v>0</v>
      </c>
      <c r="E5" s="15" t="s">
        <v>44</v>
      </c>
      <c r="F5" s="15" t="s">
        <v>1</v>
      </c>
      <c r="G5" s="15" t="s">
        <v>3</v>
      </c>
      <c r="H5" s="15" t="s">
        <v>4</v>
      </c>
      <c r="I5" s="15" t="s">
        <v>5</v>
      </c>
      <c r="J5" s="15" t="s">
        <v>6</v>
      </c>
      <c r="K5" s="15" t="s">
        <v>7</v>
      </c>
      <c r="L5" s="15" t="s">
        <v>8</v>
      </c>
      <c r="M5" s="15" t="s">
        <v>9</v>
      </c>
      <c r="N5" s="15" t="s">
        <v>10</v>
      </c>
      <c r="O5" s="15" t="s">
        <v>11</v>
      </c>
      <c r="P5" s="15" t="s">
        <v>12</v>
      </c>
      <c r="Q5" s="15" t="s">
        <v>13</v>
      </c>
      <c r="R5" s="15" t="s">
        <v>14</v>
      </c>
      <c r="S5" s="15" t="s">
        <v>15</v>
      </c>
      <c r="T5" s="15" t="s">
        <v>16</v>
      </c>
      <c r="U5" s="15" t="s">
        <v>17</v>
      </c>
      <c r="V5" s="15" t="s">
        <v>18</v>
      </c>
      <c r="W5" s="15" t="s">
        <v>19</v>
      </c>
      <c r="X5" s="15" t="s">
        <v>20</v>
      </c>
      <c r="Y5" s="15" t="s">
        <v>21</v>
      </c>
      <c r="Z5" s="15" t="s">
        <v>22</v>
      </c>
      <c r="AA5" s="15" t="s">
        <v>23</v>
      </c>
      <c r="AB5" s="15" t="s">
        <v>24</v>
      </c>
      <c r="AC5" s="15" t="s">
        <v>25</v>
      </c>
      <c r="AD5" s="15" t="s">
        <v>26</v>
      </c>
      <c r="AE5" s="15" t="s">
        <v>27</v>
      </c>
    </row>
    <row r="6" spans="1:31" x14ac:dyDescent="0.25">
      <c r="A6" s="15" t="s">
        <v>74</v>
      </c>
      <c r="D6" s="1">
        <v>44243</v>
      </c>
      <c r="E6" t="s">
        <v>70</v>
      </c>
      <c r="G6" s="2">
        <v>57438.000000000044</v>
      </c>
      <c r="H6" s="2">
        <f>rtm_data_actuals!H2+27</f>
        <v>2413.1999999932009</v>
      </c>
      <c r="I6" s="2">
        <f>rtm_data_actuals!I2+27</f>
        <v>2426.1999999940008</v>
      </c>
      <c r="J6" s="2">
        <f>rtm_data_actuals!J2+27</f>
        <v>2417.9999999936986</v>
      </c>
      <c r="K6" s="2">
        <f>rtm_data_actuals!K2+27</f>
        <v>2385.9999999937008</v>
      </c>
      <c r="L6" s="2">
        <f>rtm_data_actuals!L2+27</f>
        <v>2361.2999999936001</v>
      </c>
      <c r="M6" s="2">
        <f>rtm_data_actuals!M2+27</f>
        <v>2251.8999999938997</v>
      </c>
      <c r="N6" s="2">
        <f>rtm_data_actuals!N2+27</f>
        <v>2167.9999999940005</v>
      </c>
      <c r="O6" s="2">
        <f>rtm_data_actuals!O2+27</f>
        <v>2484.1999999938007</v>
      </c>
      <c r="P6" s="2">
        <f>rtm_data_actuals!P2+27</f>
        <v>2418.9999999935008</v>
      </c>
      <c r="Q6" s="2">
        <f>rtm_data_actuals!Q2+27</f>
        <v>2498.0999999938995</v>
      </c>
      <c r="R6" s="2">
        <f>rtm_data_actuals!R2+27</f>
        <v>2516.5999999941005</v>
      </c>
      <c r="S6" s="2">
        <f>rtm_data_actuals!S2+27</f>
        <v>2531.0999999934006</v>
      </c>
      <c r="T6" s="2">
        <f>rtm_data_actuals!T2+27</f>
        <v>2483.0999999932983</v>
      </c>
      <c r="U6" s="2">
        <f>rtm_data_actuals!U2+27</f>
        <v>2480.1999999937989</v>
      </c>
      <c r="V6" s="2">
        <f>rtm_data_actuals!V2+27</f>
        <v>2495.3999999938992</v>
      </c>
      <c r="W6" s="2">
        <f>rtm_data_actuals!W2+27</f>
        <v>2386.6999999935997</v>
      </c>
      <c r="X6" s="2">
        <f>rtm_data_actuals!X2+27</f>
        <v>2396.2999999937001</v>
      </c>
      <c r="Y6" s="2">
        <f>rtm_data_actuals!Y2+27</f>
        <v>2332.1999999938012</v>
      </c>
      <c r="Z6" s="2">
        <f>rtm_data_actuals!Z2+27</f>
        <v>2352.4999999931001</v>
      </c>
      <c r="AA6" s="2">
        <f>rtm_data_actuals!AA2+27</f>
        <v>2468.4999999937008</v>
      </c>
      <c r="AB6" s="2">
        <f>rtm_data_actuals!AB2+27</f>
        <v>2451.1999999934001</v>
      </c>
      <c r="AC6" s="2">
        <f>rtm_data_actuals!AC2+27</f>
        <v>2451.4999999935003</v>
      </c>
      <c r="AD6" s="2">
        <f>rtm_data_actuals!AD2+27</f>
        <v>2459.699999993401</v>
      </c>
      <c r="AE6" s="2">
        <f>rtm_data_actuals!AE2+27</f>
        <v>2455.0999999940013</v>
      </c>
    </row>
    <row r="7" spans="1:31" x14ac:dyDescent="0.25">
      <c r="D7" s="1">
        <v>44244</v>
      </c>
      <c r="E7" t="s">
        <v>70</v>
      </c>
      <c r="G7" s="2">
        <f>SUM(H7:AE7)</f>
        <v>58220.499999846703</v>
      </c>
      <c r="H7" s="2">
        <f>rtm_data_actuals!H3</f>
        <v>2539.0999999933006</v>
      </c>
      <c r="I7" s="2">
        <f>rtm_data_actuals!I3</f>
        <v>2534.6999999933987</v>
      </c>
      <c r="J7" s="2">
        <f>rtm_data_actuals!J3</f>
        <v>2466.5999999933997</v>
      </c>
      <c r="K7" s="2">
        <f>rtm_data_actuals!K3</f>
        <v>2488.1999999932</v>
      </c>
      <c r="L7" s="2">
        <f>rtm_data_actuals!L3</f>
        <v>2404.0999999935002</v>
      </c>
      <c r="M7" s="2">
        <f>rtm_data_actuals!M3</f>
        <v>2295.4999999934021</v>
      </c>
      <c r="N7" s="2">
        <f>rtm_data_actuals!N3</f>
        <v>2143.6999999937002</v>
      </c>
      <c r="O7" s="2">
        <f>rtm_data_actuals!O3</f>
        <v>2426.0999999940009</v>
      </c>
      <c r="P7" s="2">
        <f>rtm_data_actuals!P3</f>
        <v>2437.2999999935987</v>
      </c>
      <c r="Q7" s="2">
        <f>rtm_data_actuals!Q3</f>
        <v>2391.4999999939992</v>
      </c>
      <c r="R7" s="2">
        <f>rtm_data_actuals!R3</f>
        <v>2365.4999999934016</v>
      </c>
      <c r="S7" s="2">
        <f>rtm_data_actuals!S3</f>
        <v>2370.9999999930992</v>
      </c>
      <c r="T7" s="2">
        <f>rtm_data_actuals!T3</f>
        <v>2302.1999999933996</v>
      </c>
      <c r="U7" s="2">
        <f>rtm_data_actuals!U3</f>
        <v>2376.4999999942024</v>
      </c>
      <c r="V7" s="2">
        <f>rtm_data_actuals!V3</f>
        <v>2411.2999999934996</v>
      </c>
      <c r="W7" s="2">
        <f>rtm_data_actuals!W3</f>
        <v>2348.1999999931018</v>
      </c>
      <c r="X7" s="2">
        <f>rtm_data_actuals!X3</f>
        <v>2313.6999999936988</v>
      </c>
      <c r="Y7" s="2">
        <f>rtm_data_actuals!Y3</f>
        <v>2279.3999999937996</v>
      </c>
      <c r="Z7" s="2">
        <f>rtm_data_actuals!Z3</f>
        <v>2360.7999999937997</v>
      </c>
      <c r="AA7" s="2">
        <f>rtm_data_actuals!AA3</f>
        <v>2592.899999993801</v>
      </c>
      <c r="AB7" s="2">
        <f>rtm_data_actuals!AB3</f>
        <v>2593.0999999940996</v>
      </c>
      <c r="AC7" s="2">
        <f>rtm_data_actuals!AC3</f>
        <v>2577.7999999937001</v>
      </c>
      <c r="AD7" s="2">
        <f>rtm_data_actuals!AD3</f>
        <v>2591.6999999936002</v>
      </c>
      <c r="AE7" s="2">
        <f>rtm_data_actuals!AE3</f>
        <v>2609.5999999940004</v>
      </c>
    </row>
    <row r="8" spans="1:31" x14ac:dyDescent="0.25">
      <c r="D8" s="1">
        <v>44245</v>
      </c>
      <c r="E8" t="s">
        <v>70</v>
      </c>
      <c r="G8" s="2">
        <f t="shared" ref="G8:G9" si="0">SUM(H8:AE8)</f>
        <v>62316.699999850294</v>
      </c>
      <c r="H8" s="2">
        <f>rtm_data_actuals!H4</f>
        <v>2647.7999999941003</v>
      </c>
      <c r="I8" s="2">
        <f>rtm_data_actuals!I4</f>
        <v>2654.0999999941992</v>
      </c>
      <c r="J8" s="2">
        <f>rtm_data_actuals!J4</f>
        <v>2677.2999999942999</v>
      </c>
      <c r="K8" s="2">
        <f>rtm_data_actuals!K4</f>
        <v>2632.5999999936012</v>
      </c>
      <c r="L8" s="2">
        <f>rtm_data_actuals!L4</f>
        <v>2606.2999999940998</v>
      </c>
      <c r="M8" s="2">
        <f>rtm_data_actuals!M4</f>
        <v>2483.4999999931993</v>
      </c>
      <c r="N8" s="2">
        <f>rtm_data_actuals!N4</f>
        <v>2314.3999999936996</v>
      </c>
      <c r="O8" s="2">
        <f>rtm_data_actuals!O4</f>
        <v>2576.8999999943007</v>
      </c>
      <c r="P8" s="2">
        <f>rtm_data_actuals!P4</f>
        <v>2594.4999999938004</v>
      </c>
      <c r="Q8" s="2">
        <f>rtm_data_actuals!Q4</f>
        <v>2567.8999999936</v>
      </c>
      <c r="R8" s="2">
        <f>rtm_data_actuals!R4</f>
        <v>2545.8999999936004</v>
      </c>
      <c r="S8" s="2">
        <f>rtm_data_actuals!S4</f>
        <v>2564.5999999940996</v>
      </c>
      <c r="T8" s="2">
        <f>rtm_data_actuals!T4</f>
        <v>2496.0999999937003</v>
      </c>
      <c r="U8" s="2">
        <f>rtm_data_actuals!U4</f>
        <v>2580.7999999934991</v>
      </c>
      <c r="V8" s="2">
        <f>rtm_data_actuals!V4</f>
        <v>2583.3999999935004</v>
      </c>
      <c r="W8" s="2">
        <f>rtm_data_actuals!W4</f>
        <v>2512.8999999940006</v>
      </c>
      <c r="X8" s="2">
        <f>rtm_data_actuals!X4</f>
        <v>2495.4999999940992</v>
      </c>
      <c r="Y8" s="2">
        <f>rtm_data_actuals!Y4</f>
        <v>2454.0999999935989</v>
      </c>
      <c r="Z8" s="2">
        <f>rtm_data_actuals!Z4</f>
        <v>2522.6999999935001</v>
      </c>
      <c r="AA8" s="2">
        <f>rtm_data_actuals!AA4</f>
        <v>2743.2999999941003</v>
      </c>
      <c r="AB8" s="2">
        <f>rtm_data_actuals!AB4</f>
        <v>2756.7999999937988</v>
      </c>
      <c r="AC8" s="2">
        <f>rtm_data_actuals!AC4</f>
        <v>2753.4999999931006</v>
      </c>
      <c r="AD8" s="2">
        <f>rtm_data_actuals!AD4</f>
        <v>2768.7999999933013</v>
      </c>
      <c r="AE8" s="2">
        <f>rtm_data_actuals!AE4</f>
        <v>2782.9999999935003</v>
      </c>
    </row>
    <row r="9" spans="1:31" x14ac:dyDescent="0.25">
      <c r="D9" s="1">
        <v>44246</v>
      </c>
      <c r="E9" t="s">
        <v>70</v>
      </c>
      <c r="G9" s="2">
        <f t="shared" si="0"/>
        <v>68671.599999847298</v>
      </c>
      <c r="H9" s="2">
        <f>rtm_data_actuals!H5</f>
        <v>2974.7999999943013</v>
      </c>
      <c r="I9" s="2">
        <f>rtm_data_actuals!I5</f>
        <v>2982.6999999933</v>
      </c>
      <c r="J9" s="2">
        <f>rtm_data_actuals!J5</f>
        <v>2989.799999993601</v>
      </c>
      <c r="K9" s="2">
        <f>rtm_data_actuals!K5</f>
        <v>2972.1999999939007</v>
      </c>
      <c r="L9" s="2">
        <f>rtm_data_actuals!L5</f>
        <v>2908.6999999934987</v>
      </c>
      <c r="M9" s="2">
        <f>rtm_data_actuals!M5</f>
        <v>2782.6999999941995</v>
      </c>
      <c r="N9" s="2">
        <f>rtm_data_actuals!N5</f>
        <v>2595.1999999935001</v>
      </c>
      <c r="O9" s="2">
        <f>rtm_data_actuals!O5</f>
        <v>2865.9999999936999</v>
      </c>
      <c r="P9" s="2">
        <f>rtm_data_actuals!P5</f>
        <v>2874.3999999936009</v>
      </c>
      <c r="Q9" s="2">
        <f>rtm_data_actuals!Q5</f>
        <v>2839.8999999931993</v>
      </c>
      <c r="R9" s="2">
        <f>rtm_data_actuals!R5</f>
        <v>2813.5999999937999</v>
      </c>
      <c r="S9" s="2">
        <f>rtm_data_actuals!S5</f>
        <v>2820.0999999936002</v>
      </c>
      <c r="T9" s="2">
        <f>rtm_data_actuals!T5</f>
        <v>2741.1999999932996</v>
      </c>
      <c r="U9" s="2">
        <f>rtm_data_actuals!U5</f>
        <v>2818.9999999938996</v>
      </c>
      <c r="V9" s="2">
        <f>rtm_data_actuals!V5</f>
        <v>2842.0999999938003</v>
      </c>
      <c r="W9" s="2">
        <f>rtm_data_actuals!W5</f>
        <v>2739.0999999938003</v>
      </c>
      <c r="X9" s="2">
        <f>rtm_data_actuals!X5</f>
        <v>2705.7999999936997</v>
      </c>
      <c r="Y9" s="2">
        <f>rtm_data_actuals!Y5</f>
        <v>2685.6999999943005</v>
      </c>
      <c r="Z9" s="2">
        <f>rtm_data_actuals!Z5</f>
        <v>2776.0999999935998</v>
      </c>
      <c r="AA9" s="2">
        <f>rtm_data_actuals!AA5</f>
        <v>2975.0999999932001</v>
      </c>
      <c r="AB9" s="2">
        <f>rtm_data_actuals!AB5</f>
        <v>2984.0999999934993</v>
      </c>
      <c r="AC9" s="2">
        <f>rtm_data_actuals!AC5</f>
        <v>2977.6999999934997</v>
      </c>
      <c r="AD9" s="2">
        <f>rtm_data_actuals!AD5</f>
        <v>3001.8999999935004</v>
      </c>
      <c r="AE9" s="2">
        <f>rtm_data_actuals!AE5</f>
        <v>3003.6999999930003</v>
      </c>
    </row>
    <row r="10" spans="1:31" s="4" customFormat="1" x14ac:dyDescent="0.25">
      <c r="A10" s="20"/>
    </row>
    <row r="11" spans="1:31" x14ac:dyDescent="0.25">
      <c r="A11" s="3" t="s">
        <v>71</v>
      </c>
      <c r="B11" s="15"/>
      <c r="C11" s="15"/>
      <c r="D11" s="15" t="s">
        <v>0</v>
      </c>
      <c r="E11" s="15" t="s">
        <v>44</v>
      </c>
      <c r="F11" s="15" t="s">
        <v>1</v>
      </c>
      <c r="G11" s="15" t="s">
        <v>35</v>
      </c>
      <c r="H11" s="15" t="s">
        <v>4</v>
      </c>
      <c r="I11" s="15" t="s">
        <v>5</v>
      </c>
      <c r="J11" s="15" t="s">
        <v>6</v>
      </c>
      <c r="K11" s="15" t="s">
        <v>7</v>
      </c>
      <c r="L11" s="15" t="s">
        <v>8</v>
      </c>
      <c r="M11" s="15" t="s">
        <v>9</v>
      </c>
      <c r="N11" s="15" t="s">
        <v>10</v>
      </c>
      <c r="O11" s="15" t="s">
        <v>11</v>
      </c>
      <c r="P11" s="15" t="s">
        <v>12</v>
      </c>
      <c r="Q11" s="15" t="s">
        <v>13</v>
      </c>
      <c r="R11" s="15" t="s">
        <v>14</v>
      </c>
      <c r="S11" s="15" t="s">
        <v>15</v>
      </c>
      <c r="T11" s="15" t="s">
        <v>16</v>
      </c>
      <c r="U11" s="15" t="s">
        <v>17</v>
      </c>
      <c r="V11" s="15" t="s">
        <v>18</v>
      </c>
      <c r="W11" s="15" t="s">
        <v>19</v>
      </c>
      <c r="X11" s="15" t="s">
        <v>20</v>
      </c>
      <c r="Y11" s="15" t="s">
        <v>21</v>
      </c>
      <c r="Z11" s="15" t="s">
        <v>22</v>
      </c>
      <c r="AA11" s="15" t="s">
        <v>23</v>
      </c>
      <c r="AB11" s="15" t="s">
        <v>24</v>
      </c>
      <c r="AC11" s="15" t="s">
        <v>25</v>
      </c>
      <c r="AD11" s="15" t="s">
        <v>26</v>
      </c>
      <c r="AE11" s="15" t="s">
        <v>27</v>
      </c>
    </row>
    <row r="12" spans="1:31" x14ac:dyDescent="0.25">
      <c r="D12" s="1">
        <v>44243</v>
      </c>
      <c r="G12" s="5">
        <f>AVERAGE(H12:AE12)</f>
        <v>2.2201046454166665E-2</v>
      </c>
      <c r="H12" s="5">
        <v>2.1205308999999999E-2</v>
      </c>
      <c r="I12" s="5">
        <v>2.1163416099999999E-2</v>
      </c>
      <c r="J12" s="5">
        <v>2.10182511E-2</v>
      </c>
      <c r="K12" s="5">
        <v>2.13628498E-2</v>
      </c>
      <c r="L12" s="5">
        <v>2.1499388500000001E-2</v>
      </c>
      <c r="M12" s="5">
        <v>2.1783998499999999E-2</v>
      </c>
      <c r="N12" s="5">
        <v>2.2353251000000001E-2</v>
      </c>
      <c r="O12" s="5">
        <v>2.1892371899999999E-2</v>
      </c>
      <c r="P12" s="5">
        <v>2.1248490700000001E-2</v>
      </c>
      <c r="Q12" s="5">
        <v>2.1671519300000001E-2</v>
      </c>
      <c r="R12" s="5">
        <v>2.2222448700000001E-2</v>
      </c>
      <c r="S12" s="5">
        <v>2.2466930999999999E-2</v>
      </c>
      <c r="T12" s="5">
        <v>2.2786790800000001E-2</v>
      </c>
      <c r="U12" s="5">
        <v>2.2871681200000001E-2</v>
      </c>
      <c r="V12" s="5">
        <v>2.3835312099999999E-2</v>
      </c>
      <c r="W12" s="5">
        <v>2.37210505E-2</v>
      </c>
      <c r="X12" s="5">
        <v>2.3072954600000001E-2</v>
      </c>
      <c r="Y12" s="5">
        <v>2.2468037400000002E-2</v>
      </c>
      <c r="Z12" s="5">
        <v>2.2018536799999999E-2</v>
      </c>
      <c r="AA12" s="5">
        <v>2.2165511799999999E-2</v>
      </c>
      <c r="AB12" s="5">
        <v>2.2424682800000002E-2</v>
      </c>
      <c r="AC12" s="5">
        <v>2.2399696100000002E-2</v>
      </c>
      <c r="AD12" s="5">
        <v>2.26338219E-2</v>
      </c>
      <c r="AE12" s="5">
        <v>2.2538813299999998E-2</v>
      </c>
    </row>
    <row r="13" spans="1:31" x14ac:dyDescent="0.25">
      <c r="D13" s="1">
        <v>44244</v>
      </c>
      <c r="G13" s="5">
        <f t="shared" ref="G13:G15" si="1">AVERAGE(H13:AE13)</f>
        <v>2.4297270712500003E-2</v>
      </c>
      <c r="H13" s="5">
        <v>2.24274296E-2</v>
      </c>
      <c r="I13" s="5">
        <v>2.31250302E-2</v>
      </c>
      <c r="J13" s="5">
        <v>2.3377196699999998E-2</v>
      </c>
      <c r="K13" s="5">
        <v>2.3580790000000001E-2</v>
      </c>
      <c r="L13" s="5">
        <v>2.3797702399999999E-2</v>
      </c>
      <c r="M13" s="5">
        <v>2.4195631700000001E-2</v>
      </c>
      <c r="N13" s="5">
        <v>2.49608677E-2</v>
      </c>
      <c r="O13" s="5">
        <v>2.5078019100000001E-2</v>
      </c>
      <c r="P13" s="5">
        <v>2.4736491900000001E-2</v>
      </c>
      <c r="Q13" s="5">
        <v>2.4650967400000001E-2</v>
      </c>
      <c r="R13" s="5">
        <v>2.4783641299999999E-2</v>
      </c>
      <c r="S13" s="5">
        <v>2.4719725000000001E-2</v>
      </c>
      <c r="T13" s="5">
        <v>2.5005061200000001E-2</v>
      </c>
      <c r="U13" s="5">
        <v>2.53351167E-2</v>
      </c>
      <c r="V13" s="5">
        <v>2.5874952699999999E-2</v>
      </c>
      <c r="W13" s="5">
        <v>2.57276465E-2</v>
      </c>
      <c r="X13" s="5">
        <v>2.5371415200000001E-2</v>
      </c>
      <c r="Y13" s="5">
        <v>2.4528840499999999E-2</v>
      </c>
      <c r="Z13" s="5">
        <v>2.39075342E-2</v>
      </c>
      <c r="AA13" s="5">
        <v>2.34860907E-2</v>
      </c>
      <c r="AB13" s="5">
        <v>2.3310072599999999E-2</v>
      </c>
      <c r="AC13" s="5">
        <v>2.3243834299999998E-2</v>
      </c>
      <c r="AD13" s="5">
        <v>2.3680952799999998E-2</v>
      </c>
      <c r="AE13" s="5">
        <v>2.42294867E-2</v>
      </c>
    </row>
    <row r="14" spans="1:31" x14ac:dyDescent="0.25">
      <c r="D14" s="1">
        <v>44245</v>
      </c>
      <c r="G14" s="5">
        <f t="shared" si="1"/>
        <v>2.4937686345833324E-2</v>
      </c>
      <c r="H14" s="5">
        <v>2.4266144100000001E-2</v>
      </c>
      <c r="I14" s="5">
        <v>2.44085268E-2</v>
      </c>
      <c r="J14" s="5">
        <v>2.4631047699999999E-2</v>
      </c>
      <c r="K14" s="5">
        <v>2.48328469E-2</v>
      </c>
      <c r="L14" s="5">
        <v>2.50780359E-2</v>
      </c>
      <c r="M14" s="5">
        <v>2.5334267600000002E-2</v>
      </c>
      <c r="N14" s="5">
        <v>2.55885946E-2</v>
      </c>
      <c r="O14" s="5">
        <v>2.5276226799999999E-2</v>
      </c>
      <c r="P14" s="5">
        <v>2.5163515500000001E-2</v>
      </c>
      <c r="Q14" s="5">
        <v>2.5216918599999999E-2</v>
      </c>
      <c r="R14" s="5">
        <v>2.54727236E-2</v>
      </c>
      <c r="S14" s="5">
        <v>2.5663306399999999E-2</v>
      </c>
      <c r="T14" s="5">
        <v>2.58432096E-2</v>
      </c>
      <c r="U14" s="5">
        <v>2.60212111E-2</v>
      </c>
      <c r="V14" s="5">
        <v>2.6291778200000001E-2</v>
      </c>
      <c r="W14" s="5">
        <v>2.62812181E-2</v>
      </c>
      <c r="X14" s="5">
        <v>2.5854100000000001E-2</v>
      </c>
      <c r="Y14" s="5">
        <v>2.4946030000000001E-2</v>
      </c>
      <c r="Z14" s="5">
        <v>2.4072272299999999E-2</v>
      </c>
      <c r="AA14" s="5">
        <v>2.3792860999999998E-2</v>
      </c>
      <c r="AB14" s="5">
        <v>2.3640112200000001E-2</v>
      </c>
      <c r="AC14" s="5">
        <v>2.3511769799999999E-2</v>
      </c>
      <c r="AD14" s="5">
        <v>2.3577161199999998E-2</v>
      </c>
      <c r="AE14" s="5">
        <v>2.3740594300000001E-2</v>
      </c>
    </row>
    <row r="15" spans="1:31" x14ac:dyDescent="0.25">
      <c r="D15" s="1">
        <v>44246</v>
      </c>
      <c r="G15" s="5">
        <f t="shared" si="1"/>
        <v>2.7512186495833337E-2</v>
      </c>
      <c r="H15" s="5">
        <v>2.3829112199999999E-2</v>
      </c>
      <c r="I15" s="5">
        <v>2.3929428499999999E-2</v>
      </c>
      <c r="J15" s="5">
        <v>2.3958381099999999E-2</v>
      </c>
      <c r="K15" s="5">
        <v>2.4014759199999999E-2</v>
      </c>
      <c r="L15" s="5">
        <v>2.4120236499999999E-2</v>
      </c>
      <c r="M15" s="5">
        <v>2.43357433E-2</v>
      </c>
      <c r="N15" s="5">
        <v>2.4569759E-2</v>
      </c>
      <c r="O15" s="5">
        <v>2.4400566299999999E-2</v>
      </c>
      <c r="P15" s="5">
        <v>2.5199136899999999E-2</v>
      </c>
      <c r="Q15" s="5">
        <v>2.6391538700000002E-2</v>
      </c>
      <c r="R15" s="5">
        <v>2.7897922299999999E-2</v>
      </c>
      <c r="S15" s="5">
        <v>2.9512829099999999E-2</v>
      </c>
      <c r="T15" s="5">
        <v>3.0670375199999999E-2</v>
      </c>
      <c r="U15" s="5">
        <v>3.2000219000000003E-2</v>
      </c>
      <c r="V15" s="5">
        <v>3.2816668E-2</v>
      </c>
      <c r="W15" s="5">
        <v>3.3425339700000001E-2</v>
      </c>
      <c r="X15" s="5">
        <v>3.29451511E-2</v>
      </c>
      <c r="Y15" s="5">
        <v>3.1538974800000001E-2</v>
      </c>
      <c r="Z15" s="5">
        <v>2.9412679800000001E-2</v>
      </c>
      <c r="AA15" s="5">
        <v>2.8116515799999998E-2</v>
      </c>
      <c r="AB15" s="5">
        <v>2.7478908900000001E-2</v>
      </c>
      <c r="AC15" s="5">
        <v>2.6877368499999998E-2</v>
      </c>
      <c r="AD15" s="5">
        <v>2.6490268399999999E-2</v>
      </c>
      <c r="AE15" s="5">
        <v>2.6360593599999999E-2</v>
      </c>
    </row>
    <row r="16" spans="1:31" s="4" customFormat="1" x14ac:dyDescent="0.25">
      <c r="A16" s="20"/>
    </row>
    <row r="17" spans="1:31" s="15" customFormat="1" x14ac:dyDescent="0.25">
      <c r="A17" s="3" t="s">
        <v>47</v>
      </c>
      <c r="D17" s="15" t="s">
        <v>0</v>
      </c>
      <c r="E17" s="15" t="s">
        <v>44</v>
      </c>
      <c r="F17" s="15" t="s">
        <v>1</v>
      </c>
      <c r="G17" s="15" t="s">
        <v>3</v>
      </c>
      <c r="H17" s="15" t="s">
        <v>4</v>
      </c>
      <c r="I17" s="15" t="s">
        <v>5</v>
      </c>
      <c r="J17" s="15" t="s">
        <v>6</v>
      </c>
      <c r="K17" s="15" t="s">
        <v>7</v>
      </c>
      <c r="L17" s="15" t="s">
        <v>8</v>
      </c>
      <c r="M17" s="15" t="s">
        <v>9</v>
      </c>
      <c r="N17" s="15" t="s">
        <v>10</v>
      </c>
      <c r="O17" s="15" t="s">
        <v>11</v>
      </c>
      <c r="P17" s="15" t="s">
        <v>12</v>
      </c>
      <c r="Q17" s="15" t="s">
        <v>13</v>
      </c>
      <c r="R17" s="15" t="s">
        <v>14</v>
      </c>
      <c r="S17" s="15" t="s">
        <v>15</v>
      </c>
      <c r="T17" s="15" t="s">
        <v>16</v>
      </c>
      <c r="U17" s="15" t="s">
        <v>17</v>
      </c>
      <c r="V17" s="15" t="s">
        <v>18</v>
      </c>
      <c r="W17" s="15" t="s">
        <v>19</v>
      </c>
      <c r="X17" s="15" t="s">
        <v>20</v>
      </c>
      <c r="Y17" s="15" t="s">
        <v>21</v>
      </c>
      <c r="Z17" s="15" t="s">
        <v>22</v>
      </c>
      <c r="AA17" s="15" t="s">
        <v>23</v>
      </c>
      <c r="AB17" s="15" t="s">
        <v>24</v>
      </c>
      <c r="AC17" s="15" t="s">
        <v>25</v>
      </c>
      <c r="AD17" s="15" t="s">
        <v>26</v>
      </c>
      <c r="AE17" s="15" t="s">
        <v>27</v>
      </c>
    </row>
    <row r="18" spans="1:31" x14ac:dyDescent="0.25">
      <c r="A18" s="15" t="s">
        <v>77</v>
      </c>
      <c r="D18" s="1">
        <v>44243</v>
      </c>
      <c r="E18" t="s">
        <v>45</v>
      </c>
      <c r="F18" t="s">
        <v>46</v>
      </c>
      <c r="G18" s="19">
        <f>SUM(H18:AE18)</f>
        <v>1289.804212499916</v>
      </c>
      <c r="H18" s="19">
        <f>H12*H6</f>
        <v>51.172651678655818</v>
      </c>
      <c r="I18">
        <f t="shared" ref="I18:AE18" si="2">I12*I6</f>
        <v>51.346680141693035</v>
      </c>
      <c r="J18" s="19">
        <f>J12*J6</f>
        <v>50.822131159667556</v>
      </c>
      <c r="K18">
        <f t="shared" si="2"/>
        <v>50.971759622665431</v>
      </c>
      <c r="L18">
        <f t="shared" si="2"/>
        <v>50.766506064912406</v>
      </c>
      <c r="M18">
        <f t="shared" si="2"/>
        <v>49.055386222017106</v>
      </c>
      <c r="N18">
        <f t="shared" si="2"/>
        <v>48.461848167865895</v>
      </c>
      <c r="O18">
        <f t="shared" si="2"/>
        <v>54.385030273844279</v>
      </c>
      <c r="P18">
        <f t="shared" si="2"/>
        <v>51.400099003161905</v>
      </c>
      <c r="Q18">
        <f t="shared" si="2"/>
        <v>54.137622363197792</v>
      </c>
      <c r="R18">
        <f t="shared" si="2"/>
        <v>55.925014398288901</v>
      </c>
      <c r="S18">
        <f t="shared" si="2"/>
        <v>56.866049053951727</v>
      </c>
      <c r="T18">
        <f t="shared" si="2"/>
        <v>56.58188023532729</v>
      </c>
      <c r="U18">
        <f t="shared" si="2"/>
        <v>56.726343712098171</v>
      </c>
      <c r="V18">
        <f t="shared" si="2"/>
        <v>59.478637814194585</v>
      </c>
      <c r="W18">
        <f t="shared" si="2"/>
        <v>56.615031228198177</v>
      </c>
      <c r="X18">
        <f t="shared" si="2"/>
        <v>55.289721107834644</v>
      </c>
      <c r="Y18">
        <f t="shared" si="2"/>
        <v>52.39995682414073</v>
      </c>
      <c r="Z18">
        <f t="shared" si="2"/>
        <v>51.798607821848073</v>
      </c>
      <c r="AA18">
        <f t="shared" si="2"/>
        <v>54.715565878160376</v>
      </c>
      <c r="AB18">
        <f t="shared" si="2"/>
        <v>54.967382479212006</v>
      </c>
      <c r="AC18">
        <f t="shared" si="2"/>
        <v>54.912854989004416</v>
      </c>
      <c r="AD18">
        <f t="shared" si="2"/>
        <v>55.67241172728064</v>
      </c>
      <c r="AE18">
        <f t="shared" si="2"/>
        <v>55.335040532694791</v>
      </c>
    </row>
    <row r="19" spans="1:31" x14ac:dyDescent="0.25">
      <c r="D19" s="1">
        <v>44244</v>
      </c>
      <c r="E19" t="s">
        <v>45</v>
      </c>
      <c r="F19" t="s">
        <v>46</v>
      </c>
      <c r="G19">
        <f t="shared" ref="G19:G21" si="3">SUM(H19:AE19)</f>
        <v>1412.9780130191164</v>
      </c>
      <c r="H19">
        <f>H13*H7</f>
        <v>56.94548649720975</v>
      </c>
      <c r="I19">
        <f t="shared" ref="I19:AE19" si="4">I13*I7</f>
        <v>58.615014047787348</v>
      </c>
      <c r="J19">
        <f t="shared" si="4"/>
        <v>57.662193380065702</v>
      </c>
      <c r="K19">
        <f t="shared" si="4"/>
        <v>58.673721677839652</v>
      </c>
      <c r="L19">
        <f t="shared" si="4"/>
        <v>57.212056339685319</v>
      </c>
      <c r="M19">
        <f t="shared" si="4"/>
        <v>55.541072567190362</v>
      </c>
      <c r="N19">
        <f t="shared" si="4"/>
        <v>53.508612088332754</v>
      </c>
      <c r="O19">
        <f t="shared" si="4"/>
        <v>60.841782138359555</v>
      </c>
      <c r="P19">
        <f t="shared" si="4"/>
        <v>60.290251707711654</v>
      </c>
      <c r="Q19">
        <f t="shared" si="4"/>
        <v>58.952788536952077</v>
      </c>
      <c r="R19">
        <f t="shared" si="4"/>
        <v>58.625703494986467</v>
      </c>
      <c r="S19">
        <f t="shared" si="4"/>
        <v>58.610467974829419</v>
      </c>
      <c r="T19">
        <f t="shared" si="4"/>
        <v>57.566651894474958</v>
      </c>
      <c r="U19">
        <f t="shared" si="4"/>
        <v>60.208904837403118</v>
      </c>
      <c r="V19">
        <f t="shared" si="4"/>
        <v>62.3922734453418</v>
      </c>
      <c r="W19">
        <f t="shared" si="4"/>
        <v>60.413659511122525</v>
      </c>
      <c r="X19">
        <f t="shared" si="4"/>
        <v>58.701843348080132</v>
      </c>
      <c r="Y19">
        <f t="shared" si="4"/>
        <v>55.911039035547908</v>
      </c>
      <c r="Z19">
        <f t="shared" si="4"/>
        <v>56.440906739211769</v>
      </c>
      <c r="AA19">
        <f t="shared" si="4"/>
        <v>60.897084575884406</v>
      </c>
      <c r="AB19">
        <f t="shared" si="4"/>
        <v>60.445349258922455</v>
      </c>
      <c r="AC19">
        <f t="shared" si="4"/>
        <v>59.917956058393564</v>
      </c>
      <c r="AD19">
        <f t="shared" si="4"/>
        <v>61.373925371608443</v>
      </c>
      <c r="AE19">
        <f t="shared" si="4"/>
        <v>63.229268492174633</v>
      </c>
    </row>
    <row r="20" spans="1:31" x14ac:dyDescent="0.25">
      <c r="D20" s="1">
        <v>44245</v>
      </c>
      <c r="E20" t="s">
        <v>45</v>
      </c>
      <c r="F20" t="s">
        <v>46</v>
      </c>
      <c r="G20">
        <f t="shared" si="3"/>
        <v>1552.3230065236182</v>
      </c>
      <c r="H20" s="19">
        <f>H14*H8</f>
        <v>64.251896347836833</v>
      </c>
      <c r="I20">
        <f t="shared" ref="H20:AE20" si="5">I14*I8</f>
        <v>64.782670979738413</v>
      </c>
      <c r="J20">
        <f t="shared" si="5"/>
        <v>65.944704007069603</v>
      </c>
      <c r="K20">
        <f t="shared" si="5"/>
        <v>65.374952748781098</v>
      </c>
      <c r="L20">
        <f t="shared" si="5"/>
        <v>65.360884966022041</v>
      </c>
      <c r="M20">
        <f t="shared" si="5"/>
        <v>62.917653584427711</v>
      </c>
      <c r="N20">
        <f t="shared" si="5"/>
        <v>59.222243342078784</v>
      </c>
      <c r="O20">
        <f t="shared" si="5"/>
        <v>65.134308840775944</v>
      </c>
      <c r="P20">
        <f t="shared" si="5"/>
        <v>65.286740964594003</v>
      </c>
      <c r="Q20">
        <f t="shared" si="5"/>
        <v>64.754525272778608</v>
      </c>
      <c r="R20">
        <f t="shared" si="5"/>
        <v>64.85100701307698</v>
      </c>
      <c r="S20">
        <f t="shared" si="5"/>
        <v>65.816115593288572</v>
      </c>
      <c r="T20">
        <f t="shared" si="5"/>
        <v>64.507235482397192</v>
      </c>
      <c r="U20">
        <f t="shared" si="5"/>
        <v>67.155541606710841</v>
      </c>
      <c r="V20">
        <f t="shared" si="5"/>
        <v>67.92217980170912</v>
      </c>
      <c r="W20">
        <f t="shared" si="5"/>
        <v>66.04207296333233</v>
      </c>
      <c r="X20">
        <f t="shared" si="5"/>
        <v>64.518906549847443</v>
      </c>
      <c r="Y20">
        <f t="shared" si="5"/>
        <v>61.220052222840323</v>
      </c>
      <c r="Z20">
        <f t="shared" si="5"/>
        <v>60.727121331053532</v>
      </c>
      <c r="AA20">
        <f t="shared" si="5"/>
        <v>65.270955581159626</v>
      </c>
      <c r="AB20">
        <f t="shared" si="5"/>
        <v>65.171061312813407</v>
      </c>
      <c r="AC20">
        <f t="shared" si="5"/>
        <v>64.739658144137778</v>
      </c>
      <c r="AD20">
        <f t="shared" si="5"/>
        <v>65.280443930402058</v>
      </c>
      <c r="AE20">
        <f t="shared" si="5"/>
        <v>66.0700739367457</v>
      </c>
    </row>
    <row r="21" spans="1:31" x14ac:dyDescent="0.25">
      <c r="D21" s="1">
        <v>44246</v>
      </c>
      <c r="E21" t="s">
        <v>45</v>
      </c>
      <c r="F21" t="s">
        <v>46</v>
      </c>
      <c r="G21">
        <f t="shared" si="3"/>
        <v>1884.9341591187022</v>
      </c>
      <c r="H21" s="19">
        <f>H15*H9</f>
        <v>70.886842972424205</v>
      </c>
      <c r="I21">
        <f t="shared" ref="H21:AE21" si="6">I15*I9</f>
        <v>71.374306386789669</v>
      </c>
      <c r="J21">
        <f t="shared" si="6"/>
        <v>71.630767812626686</v>
      </c>
      <c r="K21">
        <f t="shared" si="6"/>
        <v>71.376667294093522</v>
      </c>
      <c r="L21">
        <f t="shared" si="6"/>
        <v>70.158531907393183</v>
      </c>
      <c r="M21">
        <f t="shared" si="6"/>
        <v>67.719072880768849</v>
      </c>
      <c r="N21">
        <f t="shared" si="6"/>
        <v>63.763438556640303</v>
      </c>
      <c r="O21">
        <f t="shared" si="6"/>
        <v>69.932023015646266</v>
      </c>
      <c r="P21">
        <f t="shared" si="6"/>
        <v>72.432399105198741</v>
      </c>
      <c r="Q21">
        <f t="shared" si="6"/>
        <v>74.94933075395052</v>
      </c>
      <c r="R21">
        <f t="shared" si="6"/>
        <v>78.493594183107021</v>
      </c>
      <c r="S21">
        <f t="shared" si="6"/>
        <v>83.229129344721116</v>
      </c>
      <c r="T21">
        <f t="shared" si="6"/>
        <v>84.073632498034499</v>
      </c>
      <c r="U21">
        <f t="shared" si="6"/>
        <v>90.208617360804794</v>
      </c>
      <c r="V21">
        <f t="shared" si="6"/>
        <v>93.26825212259655</v>
      </c>
      <c r="W21">
        <f t="shared" si="6"/>
        <v>91.555347972062776</v>
      </c>
      <c r="X21">
        <f t="shared" si="6"/>
        <v>89.142989846172441</v>
      </c>
      <c r="Y21">
        <f t="shared" si="6"/>
        <v>84.704224620180241</v>
      </c>
      <c r="Z21">
        <f t="shared" si="6"/>
        <v>81.65254039259176</v>
      </c>
      <c r="AA21">
        <f t="shared" si="6"/>
        <v>83.649446156388805</v>
      </c>
      <c r="AB21">
        <f t="shared" si="6"/>
        <v>81.999812048311369</v>
      </c>
      <c r="AC21">
        <f t="shared" si="6"/>
        <v>80.03274018227529</v>
      </c>
      <c r="AD21">
        <f t="shared" si="6"/>
        <v>79.521136709787825</v>
      </c>
      <c r="AE21">
        <f t="shared" si="6"/>
        <v>79.179314996135489</v>
      </c>
    </row>
    <row r="22" spans="1:31" s="4" customFormat="1" x14ac:dyDescent="0.25">
      <c r="A22" s="20"/>
    </row>
    <row r="23" spans="1:31" s="15" customFormat="1" x14ac:dyDescent="0.25">
      <c r="A23" s="3" t="s">
        <v>33</v>
      </c>
      <c r="D23" s="15" t="s">
        <v>0</v>
      </c>
      <c r="E23" s="15" t="s">
        <v>44</v>
      </c>
      <c r="F23" s="15" t="s">
        <v>1</v>
      </c>
      <c r="G23" s="15" t="s">
        <v>3</v>
      </c>
      <c r="H23" s="15" t="s">
        <v>4</v>
      </c>
      <c r="I23" s="15" t="s">
        <v>5</v>
      </c>
      <c r="J23" s="15" t="s">
        <v>6</v>
      </c>
      <c r="K23" s="15" t="s">
        <v>7</v>
      </c>
      <c r="L23" s="15" t="s">
        <v>8</v>
      </c>
      <c r="M23" s="15" t="s">
        <v>9</v>
      </c>
      <c r="N23" s="15" t="s">
        <v>10</v>
      </c>
      <c r="O23" s="15" t="s">
        <v>11</v>
      </c>
      <c r="P23" s="15" t="s">
        <v>12</v>
      </c>
      <c r="Q23" s="15" t="s">
        <v>13</v>
      </c>
      <c r="R23" s="15" t="s">
        <v>14</v>
      </c>
      <c r="S23" s="15" t="s">
        <v>15</v>
      </c>
      <c r="T23" s="15" t="s">
        <v>16</v>
      </c>
      <c r="U23" s="15" t="s">
        <v>17</v>
      </c>
      <c r="V23" s="15" t="s">
        <v>18</v>
      </c>
      <c r="W23" s="15" t="s">
        <v>19</v>
      </c>
      <c r="X23" s="15" t="s">
        <v>20</v>
      </c>
      <c r="Y23" s="15" t="s">
        <v>21</v>
      </c>
      <c r="Z23" s="15" t="s">
        <v>22</v>
      </c>
      <c r="AA23" s="15" t="s">
        <v>23</v>
      </c>
      <c r="AB23" s="15" t="s">
        <v>24</v>
      </c>
      <c r="AC23" s="15" t="s">
        <v>25</v>
      </c>
      <c r="AD23" s="15" t="s">
        <v>26</v>
      </c>
      <c r="AE23" s="15" t="s">
        <v>27</v>
      </c>
    </row>
    <row r="24" spans="1:31" x14ac:dyDescent="0.25">
      <c r="A24" s="15" t="s">
        <v>75</v>
      </c>
      <c r="B24" s="15"/>
      <c r="C24" s="15"/>
      <c r="D24" s="16">
        <v>44243</v>
      </c>
      <c r="E24" s="15" t="s">
        <v>48</v>
      </c>
      <c r="F24" s="15" t="s">
        <v>46</v>
      </c>
      <c r="G24">
        <f>SUM(H24:AE24)</f>
        <v>648</v>
      </c>
      <c r="H24" s="15">
        <v>27</v>
      </c>
      <c r="I24" s="15">
        <v>27</v>
      </c>
      <c r="J24" s="15">
        <v>27</v>
      </c>
      <c r="K24" s="15">
        <v>27</v>
      </c>
      <c r="L24" s="15">
        <v>27</v>
      </c>
      <c r="M24" s="15">
        <v>27</v>
      </c>
      <c r="N24" s="15">
        <v>27</v>
      </c>
      <c r="O24" s="15">
        <v>27</v>
      </c>
      <c r="P24" s="15">
        <v>27</v>
      </c>
      <c r="Q24" s="15">
        <v>27</v>
      </c>
      <c r="R24" s="15">
        <v>27</v>
      </c>
      <c r="S24" s="15">
        <v>27</v>
      </c>
      <c r="T24" s="15">
        <v>27</v>
      </c>
      <c r="U24" s="15">
        <v>27</v>
      </c>
      <c r="V24" s="15">
        <v>27</v>
      </c>
      <c r="W24" s="15">
        <v>27</v>
      </c>
      <c r="X24" s="15">
        <v>27</v>
      </c>
      <c r="Y24" s="15">
        <v>27</v>
      </c>
      <c r="Z24" s="15">
        <v>27</v>
      </c>
      <c r="AA24" s="15">
        <v>27</v>
      </c>
      <c r="AB24" s="15">
        <v>27</v>
      </c>
      <c r="AC24" s="15">
        <v>27</v>
      </c>
      <c r="AD24" s="15">
        <v>27</v>
      </c>
      <c r="AE24" s="15">
        <v>27</v>
      </c>
    </row>
    <row r="25" spans="1:31" x14ac:dyDescent="0.25">
      <c r="B25" s="15"/>
      <c r="C25" s="15"/>
      <c r="D25" s="1">
        <v>44244</v>
      </c>
      <c r="E25" s="15" t="s">
        <v>48</v>
      </c>
      <c r="F25" s="15" t="s">
        <v>46</v>
      </c>
      <c r="G25">
        <f t="shared" ref="G25:G27" si="7">SUM(H25:AE25)</f>
        <v>648</v>
      </c>
      <c r="H25" s="15">
        <v>27</v>
      </c>
      <c r="I25" s="15">
        <v>27</v>
      </c>
      <c r="J25" s="15">
        <v>27</v>
      </c>
      <c r="K25" s="15">
        <v>27</v>
      </c>
      <c r="L25" s="15">
        <v>27</v>
      </c>
      <c r="M25" s="15">
        <v>27</v>
      </c>
      <c r="N25" s="15">
        <v>27</v>
      </c>
      <c r="O25" s="15">
        <v>27</v>
      </c>
      <c r="P25" s="15">
        <v>27</v>
      </c>
      <c r="Q25" s="15">
        <v>27</v>
      </c>
      <c r="R25" s="15">
        <v>27</v>
      </c>
      <c r="S25" s="15">
        <v>27</v>
      </c>
      <c r="T25" s="15">
        <v>27</v>
      </c>
      <c r="U25" s="15">
        <v>27</v>
      </c>
      <c r="V25" s="15">
        <v>27</v>
      </c>
      <c r="W25" s="15">
        <v>27</v>
      </c>
      <c r="X25" s="15">
        <v>27</v>
      </c>
      <c r="Y25" s="15">
        <v>27</v>
      </c>
      <c r="Z25" s="15">
        <v>27</v>
      </c>
      <c r="AA25" s="15">
        <v>27</v>
      </c>
      <c r="AB25" s="15">
        <v>27</v>
      </c>
      <c r="AC25" s="15">
        <v>27</v>
      </c>
      <c r="AD25" s="15">
        <v>27</v>
      </c>
      <c r="AE25" s="15">
        <v>27</v>
      </c>
    </row>
    <row r="26" spans="1:31" x14ac:dyDescent="0.25">
      <c r="B26" s="15"/>
      <c r="C26" s="15"/>
      <c r="D26" s="1">
        <v>44245</v>
      </c>
      <c r="E26" s="15" t="s">
        <v>48</v>
      </c>
      <c r="F26" s="15" t="s">
        <v>46</v>
      </c>
      <c r="G26">
        <f t="shared" si="7"/>
        <v>648</v>
      </c>
      <c r="H26" s="15">
        <v>27</v>
      </c>
      <c r="I26" s="15">
        <v>27</v>
      </c>
      <c r="J26" s="15">
        <v>27</v>
      </c>
      <c r="K26" s="15">
        <v>27</v>
      </c>
      <c r="L26" s="15">
        <v>27</v>
      </c>
      <c r="M26" s="15">
        <v>27</v>
      </c>
      <c r="N26" s="15">
        <v>27</v>
      </c>
      <c r="O26" s="15">
        <v>27</v>
      </c>
      <c r="P26" s="15">
        <v>27</v>
      </c>
      <c r="Q26" s="15">
        <v>27</v>
      </c>
      <c r="R26" s="15">
        <v>27</v>
      </c>
      <c r="S26" s="15">
        <v>27</v>
      </c>
      <c r="T26" s="15">
        <v>27</v>
      </c>
      <c r="U26" s="15">
        <v>27</v>
      </c>
      <c r="V26" s="15">
        <v>27</v>
      </c>
      <c r="W26" s="15">
        <v>27</v>
      </c>
      <c r="X26" s="15">
        <v>27</v>
      </c>
      <c r="Y26" s="15">
        <v>27</v>
      </c>
      <c r="Z26" s="15">
        <v>27</v>
      </c>
      <c r="AA26" s="15">
        <v>27</v>
      </c>
      <c r="AB26" s="15">
        <v>27</v>
      </c>
      <c r="AC26" s="15">
        <v>27</v>
      </c>
      <c r="AD26" s="15">
        <v>27</v>
      </c>
      <c r="AE26" s="15">
        <v>27</v>
      </c>
    </row>
    <row r="27" spans="1:31" x14ac:dyDescent="0.25">
      <c r="B27" s="15"/>
      <c r="C27" s="15"/>
      <c r="D27" s="1">
        <v>44246</v>
      </c>
      <c r="E27" s="15" t="s">
        <v>48</v>
      </c>
      <c r="F27" s="15" t="s">
        <v>46</v>
      </c>
      <c r="G27">
        <f t="shared" si="7"/>
        <v>648</v>
      </c>
      <c r="H27" s="15">
        <v>27</v>
      </c>
      <c r="I27" s="15">
        <v>27</v>
      </c>
      <c r="J27" s="15">
        <v>27</v>
      </c>
      <c r="K27" s="15">
        <v>27</v>
      </c>
      <c r="L27" s="15">
        <v>27</v>
      </c>
      <c r="M27" s="15">
        <v>27</v>
      </c>
      <c r="N27" s="15">
        <v>27</v>
      </c>
      <c r="O27" s="15">
        <v>27</v>
      </c>
      <c r="P27" s="15">
        <v>27</v>
      </c>
      <c r="Q27" s="15">
        <v>27</v>
      </c>
      <c r="R27" s="15">
        <v>27</v>
      </c>
      <c r="S27" s="15">
        <v>27</v>
      </c>
      <c r="T27" s="15">
        <v>27</v>
      </c>
      <c r="U27" s="15">
        <v>27</v>
      </c>
      <c r="V27" s="15">
        <v>27</v>
      </c>
      <c r="W27" s="15">
        <v>27</v>
      </c>
      <c r="X27" s="15">
        <v>27</v>
      </c>
      <c r="Y27" s="15">
        <v>27</v>
      </c>
      <c r="Z27" s="15">
        <v>27</v>
      </c>
      <c r="AA27" s="15">
        <v>27</v>
      </c>
      <c r="AB27" s="15">
        <v>27</v>
      </c>
      <c r="AC27" s="15">
        <v>27</v>
      </c>
      <c r="AD27" s="15">
        <v>27</v>
      </c>
      <c r="AE27" s="15">
        <v>27</v>
      </c>
    </row>
    <row r="28" spans="1:31" s="4" customFormat="1" x14ac:dyDescent="0.25">
      <c r="A28" s="20"/>
    </row>
    <row r="29" spans="1:31" x14ac:dyDescent="0.25">
      <c r="A29" s="7" t="s">
        <v>50</v>
      </c>
      <c r="B29" s="15"/>
      <c r="C29" s="15"/>
      <c r="D29" s="15" t="s">
        <v>0</v>
      </c>
      <c r="E29" s="15" t="s">
        <v>44</v>
      </c>
      <c r="F29" s="15" t="s">
        <v>1</v>
      </c>
      <c r="G29" s="15" t="s">
        <v>3</v>
      </c>
      <c r="H29" s="15" t="s">
        <v>4</v>
      </c>
      <c r="I29" s="15" t="s">
        <v>5</v>
      </c>
      <c r="J29" s="15" t="s">
        <v>6</v>
      </c>
      <c r="K29" s="15" t="s">
        <v>7</v>
      </c>
      <c r="L29" s="15" t="s">
        <v>8</v>
      </c>
      <c r="M29" s="15" t="s">
        <v>9</v>
      </c>
      <c r="N29" s="15" t="s">
        <v>10</v>
      </c>
      <c r="O29" s="15" t="s">
        <v>11</v>
      </c>
      <c r="P29" s="15" t="s">
        <v>12</v>
      </c>
      <c r="Q29" s="15" t="s">
        <v>13</v>
      </c>
      <c r="R29" s="15" t="s">
        <v>14</v>
      </c>
      <c r="S29" s="15" t="s">
        <v>15</v>
      </c>
      <c r="T29" s="15" t="s">
        <v>16</v>
      </c>
      <c r="U29" s="15" t="s">
        <v>17</v>
      </c>
      <c r="V29" s="15" t="s">
        <v>18</v>
      </c>
      <c r="W29" s="15" t="s">
        <v>19</v>
      </c>
      <c r="X29" s="15" t="s">
        <v>20</v>
      </c>
      <c r="Y29" s="15" t="s">
        <v>21</v>
      </c>
      <c r="Z29" s="15" t="s">
        <v>22</v>
      </c>
      <c r="AA29" s="15" t="s">
        <v>23</v>
      </c>
      <c r="AB29" s="15" t="s">
        <v>24</v>
      </c>
      <c r="AC29" s="15" t="s">
        <v>25</v>
      </c>
      <c r="AD29" s="15" t="s">
        <v>26</v>
      </c>
      <c r="AE29" s="15" t="s">
        <v>27</v>
      </c>
    </row>
    <row r="30" spans="1:31" x14ac:dyDescent="0.25">
      <c r="A30" s="15" t="s">
        <v>99</v>
      </c>
      <c r="D30" s="1">
        <v>44243</v>
      </c>
      <c r="E30" t="s">
        <v>49</v>
      </c>
      <c r="G30" s="2">
        <f t="shared" ref="G30:G32" si="8">SUM(H30:AE30)</f>
        <v>35514.599999999511</v>
      </c>
      <c r="H30" s="2">
        <f>rtm_data_actuals!H26+27</f>
        <v>1455.8</v>
      </c>
      <c r="I30" s="2">
        <f>rtm_data_actuals!I26+27</f>
        <v>1474.1</v>
      </c>
      <c r="J30" s="2">
        <f>rtm_data_actuals!J26+27</f>
        <v>1476.5999999999001</v>
      </c>
      <c r="K30" s="2">
        <f>rtm_data_actuals!K26+27</f>
        <v>1449.5999999999001</v>
      </c>
      <c r="L30" s="2">
        <f>rtm_data_actuals!L26+27</f>
        <v>1425.7</v>
      </c>
      <c r="M30" s="2">
        <f>rtm_data_actuals!M26+27</f>
        <v>1314.8</v>
      </c>
      <c r="N30" s="2">
        <f>rtm_data_actuals!N26+27</f>
        <v>1236</v>
      </c>
      <c r="O30" s="2">
        <f>rtm_data_actuals!O26+27</f>
        <v>1554.5999999999001</v>
      </c>
      <c r="P30" s="2">
        <f>rtm_data_actuals!P26+27</f>
        <v>1487.8</v>
      </c>
      <c r="Q30" s="2">
        <f>rtm_data_actuals!Q26+27</f>
        <v>1565.4</v>
      </c>
      <c r="R30" s="2">
        <f>rtm_data_actuals!R26+27</f>
        <v>1582.9</v>
      </c>
      <c r="S30" s="2">
        <f>rtm_data_actuals!S26+27</f>
        <v>1597.7</v>
      </c>
      <c r="T30" s="2">
        <f>rtm_data_actuals!T26+27</f>
        <v>1546.4</v>
      </c>
      <c r="U30" s="2">
        <f>rtm_data_actuals!U26+27</f>
        <v>1541</v>
      </c>
      <c r="V30" s="2">
        <f>rtm_data_actuals!V26+27</f>
        <v>1552.4</v>
      </c>
      <c r="W30" s="2">
        <f>rtm_data_actuals!W26+27</f>
        <v>1438.5999999999001</v>
      </c>
      <c r="X30" s="2">
        <f>rtm_data_actuals!X26+27</f>
        <v>1449</v>
      </c>
      <c r="Y30" s="2">
        <f>rtm_data_actuals!Y26+27</f>
        <v>1387.8</v>
      </c>
      <c r="Z30" s="2">
        <f>rtm_data_actuals!Z26+27</f>
        <v>1401.2</v>
      </c>
      <c r="AA30" s="2">
        <f>rtm_data_actuals!AA26+27</f>
        <v>1522.4</v>
      </c>
      <c r="AB30" s="2">
        <f>rtm_data_actuals!AB26+27</f>
        <v>1510.4</v>
      </c>
      <c r="AC30" s="2">
        <f>rtm_data_actuals!AC26+27</f>
        <v>1514.0999999999001</v>
      </c>
      <c r="AD30" s="2">
        <f>rtm_data_actuals!AD26+27</f>
        <v>1515</v>
      </c>
      <c r="AE30" s="2">
        <f>rtm_data_actuals!AE26+27</f>
        <v>1515.3</v>
      </c>
    </row>
    <row r="31" spans="1:31" x14ac:dyDescent="0.25">
      <c r="A31" s="15" t="s">
        <v>98</v>
      </c>
      <c r="D31" s="1">
        <v>44244</v>
      </c>
      <c r="E31" t="s">
        <v>49</v>
      </c>
      <c r="G31" s="2">
        <f t="shared" si="8"/>
        <v>35091.899999999703</v>
      </c>
      <c r="H31" s="2">
        <f>rtm_data_actuals!H27-27</f>
        <v>1589.9</v>
      </c>
      <c r="I31" s="2">
        <f>rtm_data_actuals!I27-27</f>
        <v>1589.8</v>
      </c>
      <c r="J31" s="2">
        <f>rtm_data_actuals!J27-27</f>
        <v>1534.5</v>
      </c>
      <c r="K31" s="2">
        <f>rtm_data_actuals!K27-27</f>
        <v>1556.4</v>
      </c>
      <c r="L31" s="2">
        <f>rtm_data_actuals!L27-27</f>
        <v>1468.0999999999001</v>
      </c>
      <c r="M31" s="2">
        <f>rtm_data_actuals!M27-27</f>
        <v>1329.8</v>
      </c>
      <c r="N31" s="2">
        <f>rtm_data_actuals!N27-27</f>
        <v>1175.4000000000001</v>
      </c>
      <c r="O31" s="2">
        <f>rtm_data_actuals!O27-27</f>
        <v>1482.2</v>
      </c>
      <c r="P31" s="2">
        <f>rtm_data_actuals!P27-27</f>
        <v>1487.7</v>
      </c>
      <c r="Q31" s="2">
        <f>rtm_data_actuals!Q27-27</f>
        <v>1438.7</v>
      </c>
      <c r="R31" s="2">
        <f>rtm_data_actuals!R27-27</f>
        <v>1410.4</v>
      </c>
      <c r="S31" s="2">
        <f>rtm_data_actuals!S27-27</f>
        <v>1414.9</v>
      </c>
      <c r="T31" s="2">
        <f>rtm_data_actuals!T27-27</f>
        <v>1344.0999999999001</v>
      </c>
      <c r="U31" s="2">
        <f>rtm_data_actuals!U27-27</f>
        <v>1418</v>
      </c>
      <c r="V31" s="2">
        <f>rtm_data_actuals!V27-27</f>
        <v>1452.5</v>
      </c>
      <c r="W31" s="2">
        <f>rtm_data_actuals!W27-27</f>
        <v>1388.2</v>
      </c>
      <c r="X31" s="2">
        <f>rtm_data_actuals!X27-27</f>
        <v>1339.8</v>
      </c>
      <c r="Y31" s="2">
        <f>rtm_data_actuals!Y27-27</f>
        <v>1284</v>
      </c>
      <c r="Z31" s="2">
        <f>rtm_data_actuals!Z27-27</f>
        <v>1360.5</v>
      </c>
      <c r="AA31" s="2">
        <f>rtm_data_actuals!AA27-27</f>
        <v>1613.4</v>
      </c>
      <c r="AB31" s="2">
        <f>rtm_data_actuals!AB27-27</f>
        <v>1613.0999999999001</v>
      </c>
      <c r="AC31" s="2">
        <f>rtm_data_actuals!AC27-27</f>
        <v>1596.3</v>
      </c>
      <c r="AD31" s="2">
        <f>rtm_data_actuals!AD27-27</f>
        <v>1593.3</v>
      </c>
      <c r="AE31" s="2">
        <f>rtm_data_actuals!AE27-27</f>
        <v>1610.9</v>
      </c>
    </row>
    <row r="32" spans="1:31" x14ac:dyDescent="0.25">
      <c r="D32" s="1">
        <v>44245</v>
      </c>
      <c r="E32" t="s">
        <v>49</v>
      </c>
      <c r="G32" s="2">
        <f t="shared" si="8"/>
        <v>38342.799999999093</v>
      </c>
      <c r="H32" s="2">
        <f>rtm_data_actuals!H28-27</f>
        <v>1662.5999999999001</v>
      </c>
      <c r="I32" s="2">
        <f>rtm_data_actuals!I28-27</f>
        <v>1666.5999999999001</v>
      </c>
      <c r="J32" s="2">
        <f>rtm_data_actuals!J28-27</f>
        <v>1707.3999999999</v>
      </c>
      <c r="K32" s="2">
        <f>rtm_data_actuals!K28-27</f>
        <v>1660.5</v>
      </c>
      <c r="L32" s="2">
        <f>rtm_data_actuals!L28-27</f>
        <v>1617.5</v>
      </c>
      <c r="M32" s="2">
        <f>rtm_data_actuals!M28-27</f>
        <v>1461.0999999999001</v>
      </c>
      <c r="N32" s="2">
        <f>rtm_data_actuals!N28-27</f>
        <v>1290.4000000000001</v>
      </c>
      <c r="O32" s="2">
        <f>rtm_data_actuals!O28-27</f>
        <v>1596.4</v>
      </c>
      <c r="P32" s="2">
        <f>rtm_data_actuals!P28-27</f>
        <v>1609.4</v>
      </c>
      <c r="Q32" s="2">
        <f>rtm_data_actuals!Q28-27</f>
        <v>1577.8</v>
      </c>
      <c r="R32" s="2">
        <f>rtm_data_actuals!R28-27</f>
        <v>1550.2</v>
      </c>
      <c r="S32" s="2">
        <f>rtm_data_actuals!S28-27</f>
        <v>1567</v>
      </c>
      <c r="T32" s="2">
        <f>rtm_data_actuals!T28-27</f>
        <v>1486.0999999999001</v>
      </c>
      <c r="U32" s="2">
        <f>rtm_data_actuals!U28-27</f>
        <v>1586.2</v>
      </c>
      <c r="V32" s="2">
        <f>rtm_data_actuals!V28-27</f>
        <v>1589.0999999999001</v>
      </c>
      <c r="W32" s="2">
        <f>rtm_data_actuals!W28-27</f>
        <v>1504.8</v>
      </c>
      <c r="X32" s="2">
        <f>rtm_data_actuals!X28-27</f>
        <v>1478.3</v>
      </c>
      <c r="Y32" s="2">
        <f>rtm_data_actuals!Y28-27</f>
        <v>1421.7</v>
      </c>
      <c r="Z32" s="2">
        <f>rtm_data_actuals!Z28-27</f>
        <v>1490.4</v>
      </c>
      <c r="AA32" s="2">
        <f>rtm_data_actuals!AA28-27</f>
        <v>1753.7</v>
      </c>
      <c r="AB32" s="2">
        <f>rtm_data_actuals!AB28-27</f>
        <v>1768.3999999999</v>
      </c>
      <c r="AC32" s="2">
        <f>rtm_data_actuals!AC28-27</f>
        <v>1765.8999999999</v>
      </c>
      <c r="AD32" s="2">
        <f>rtm_data_actuals!AD28-27</f>
        <v>1754.5999999999001</v>
      </c>
      <c r="AE32" s="2">
        <f>rtm_data_actuals!AE28-27</f>
        <v>1776.7</v>
      </c>
    </row>
    <row r="33" spans="1:31" x14ac:dyDescent="0.25">
      <c r="D33" s="1">
        <v>44246</v>
      </c>
      <c r="E33" t="s">
        <v>49</v>
      </c>
      <c r="G33" s="2">
        <f>SUM(H33:AE33)</f>
        <v>44859.899999999419</v>
      </c>
      <c r="H33" s="2">
        <f>rtm_data_actuals!H29-27</f>
        <v>1954.7</v>
      </c>
      <c r="I33" s="2">
        <f>rtm_data_actuals!I29-27</f>
        <v>1959.5</v>
      </c>
      <c r="J33" s="2">
        <f>rtm_data_actuals!J29-27</f>
        <v>1997.4</v>
      </c>
      <c r="K33" s="2">
        <f>rtm_data_actuals!K29-27</f>
        <v>1977.7</v>
      </c>
      <c r="L33" s="2">
        <f>rtm_data_actuals!L29-27</f>
        <v>1910.9</v>
      </c>
      <c r="M33" s="2">
        <f>rtm_data_actuals!M29-27</f>
        <v>1753</v>
      </c>
      <c r="N33" s="2">
        <f>rtm_data_actuals!N29-27</f>
        <v>1580.1999999999</v>
      </c>
      <c r="O33" s="2">
        <f>rtm_data_actuals!O29-27</f>
        <v>1888.5999999999001</v>
      </c>
      <c r="P33" s="2">
        <f>rtm_data_actuals!P29-27</f>
        <v>1897.1</v>
      </c>
      <c r="Q33" s="2">
        <f>rtm_data_actuals!Q29-27</f>
        <v>1863.7</v>
      </c>
      <c r="R33" s="2">
        <f>rtm_data_actuals!R29-27</f>
        <v>1839.8999999999</v>
      </c>
      <c r="S33" s="2">
        <f>rtm_data_actuals!S29-27</f>
        <v>1848.9</v>
      </c>
      <c r="T33" s="2">
        <f>rtm_data_actuals!T29-27</f>
        <v>1765.4</v>
      </c>
      <c r="U33" s="2">
        <f>rtm_data_actuals!U29-27</f>
        <v>1850.2</v>
      </c>
      <c r="V33" s="2">
        <f>rtm_data_actuals!V29-27</f>
        <v>1872.5999999999001</v>
      </c>
      <c r="W33" s="2">
        <f>rtm_data_actuals!W29-27</f>
        <v>1759.5999999999001</v>
      </c>
      <c r="X33" s="2">
        <f>rtm_data_actuals!X29-27</f>
        <v>1713.3</v>
      </c>
      <c r="Y33" s="2">
        <f>rtm_data_actuals!Y29-27</f>
        <v>1677.2</v>
      </c>
      <c r="Z33" s="2">
        <f>rtm_data_actuals!Z29-27</f>
        <v>1764.6999999999</v>
      </c>
      <c r="AA33" s="2">
        <f>rtm_data_actuals!AA29-27</f>
        <v>1988.3</v>
      </c>
      <c r="AB33" s="2">
        <f>rtm_data_actuals!AB29-27</f>
        <v>1998.3</v>
      </c>
      <c r="AC33" s="2">
        <f>rtm_data_actuals!AC29-27</f>
        <v>1994.3</v>
      </c>
      <c r="AD33" s="2">
        <f>rtm_data_actuals!AD29-27</f>
        <v>1997.1</v>
      </c>
      <c r="AE33" s="2">
        <f>rtm_data_actuals!AE29-27</f>
        <v>2007.3</v>
      </c>
    </row>
    <row r="34" spans="1:31" s="4" customFormat="1" x14ac:dyDescent="0.25">
      <c r="A34" s="20"/>
    </row>
    <row r="35" spans="1:31" x14ac:dyDescent="0.25">
      <c r="A35" s="7" t="s">
        <v>52</v>
      </c>
      <c r="D35" t="s">
        <v>0</v>
      </c>
      <c r="E35" t="s">
        <v>44</v>
      </c>
      <c r="F35" t="s">
        <v>1</v>
      </c>
      <c r="G35" t="s">
        <v>35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t="s">
        <v>12</v>
      </c>
      <c r="Q35" t="s">
        <v>13</v>
      </c>
      <c r="R35" t="s">
        <v>14</v>
      </c>
      <c r="S35" t="s">
        <v>15</v>
      </c>
      <c r="T35" t="s">
        <v>16</v>
      </c>
      <c r="U35" t="s">
        <v>17</v>
      </c>
      <c r="V35" t="s">
        <v>18</v>
      </c>
      <c r="W35" t="s">
        <v>19</v>
      </c>
      <c r="X35" t="s">
        <v>20</v>
      </c>
      <c r="Y35" t="s">
        <v>21</v>
      </c>
      <c r="Z35" t="s">
        <v>22</v>
      </c>
      <c r="AA35" t="s">
        <v>23</v>
      </c>
      <c r="AB35" t="s">
        <v>24</v>
      </c>
      <c r="AC35" t="s">
        <v>25</v>
      </c>
      <c r="AD35" t="s">
        <v>26</v>
      </c>
      <c r="AE35" t="s">
        <v>27</v>
      </c>
    </row>
    <row r="36" spans="1:31" x14ac:dyDescent="0.25">
      <c r="A36" s="15" t="s">
        <v>77</v>
      </c>
      <c r="B36" s="6"/>
      <c r="C36" s="6"/>
      <c r="D36" s="1">
        <v>44243</v>
      </c>
      <c r="E36" s="6"/>
      <c r="F36" s="6"/>
      <c r="G36" s="10">
        <f>AVERAGE(H36:AE36)</f>
        <v>1.8047950594417664E-2</v>
      </c>
      <c r="H36" s="9">
        <f>(H18-H24)/H30</f>
        <v>1.6604376754125443E-2</v>
      </c>
      <c r="I36" s="9">
        <f t="shared" ref="I36:AE37" si="9">(I18-I24)/I30</f>
        <v>1.6516301568206389E-2</v>
      </c>
      <c r="J36" s="9">
        <f t="shared" si="9"/>
        <v>1.6133097087680594E-2</v>
      </c>
      <c r="K36" s="9">
        <f t="shared" si="9"/>
        <v>1.6536809894223983E-2</v>
      </c>
      <c r="L36" s="9">
        <f t="shared" si="9"/>
        <v>1.6670061068185738E-2</v>
      </c>
      <c r="M36" s="9">
        <f t="shared" si="9"/>
        <v>1.6774708109231144E-2</v>
      </c>
      <c r="N36" s="9">
        <f>(N18-N24)/N30</f>
        <v>1.7363954828370467E-2</v>
      </c>
      <c r="O36" s="9">
        <f t="shared" si="9"/>
        <v>1.7615483258617032E-2</v>
      </c>
      <c r="P36" s="9">
        <f t="shared" si="9"/>
        <v>1.6400120313995098E-2</v>
      </c>
      <c r="Q36" s="9">
        <f t="shared" si="9"/>
        <v>1.7335902876707419E-2</v>
      </c>
      <c r="R36" s="9">
        <f t="shared" si="9"/>
        <v>1.8273431295905553E-2</v>
      </c>
      <c r="S36" s="9">
        <f t="shared" si="9"/>
        <v>1.8693152064812996E-2</v>
      </c>
      <c r="T36" s="9">
        <f t="shared" si="9"/>
        <v>1.9129513861437717E-2</v>
      </c>
      <c r="U36" s="9">
        <f t="shared" si="9"/>
        <v>1.9290294427059162E-2</v>
      </c>
      <c r="V36" s="9">
        <f t="shared" si="9"/>
        <v>2.0921565198527815E-2</v>
      </c>
      <c r="W36" s="9">
        <f t="shared" si="9"/>
        <v>2.0586008082997521E-2</v>
      </c>
      <c r="X36" s="9">
        <f t="shared" si="9"/>
        <v>1.9523617051645719E-2</v>
      </c>
      <c r="Y36" s="9">
        <f t="shared" si="9"/>
        <v>1.8302317930638946E-2</v>
      </c>
      <c r="Z36" s="9">
        <f t="shared" si="9"/>
        <v>1.7698121482906132E-2</v>
      </c>
      <c r="AA36" s="9">
        <f t="shared" si="9"/>
        <v>1.8205179898949275E-2</v>
      </c>
      <c r="AB36" s="9">
        <f t="shared" si="9"/>
        <v>1.8516540306681678E-2</v>
      </c>
      <c r="AC36" s="9">
        <f t="shared" si="9"/>
        <v>1.8435278375937031E-2</v>
      </c>
      <c r="AD36" s="9">
        <f t="shared" si="9"/>
        <v>1.8925684308436067E-2</v>
      </c>
      <c r="AE36" s="9">
        <f t="shared" si="9"/>
        <v>1.8699294220744931E-2</v>
      </c>
    </row>
    <row r="37" spans="1:31" x14ac:dyDescent="0.25">
      <c r="B37" s="6"/>
      <c r="C37" s="6"/>
      <c r="D37" s="1">
        <v>44244</v>
      </c>
      <c r="F37" s="6"/>
      <c r="G37" s="10">
        <f t="shared" ref="G37:G39" si="10">AVERAGE(H37:AE37)</f>
        <v>2.1861447005287731E-2</v>
      </c>
      <c r="H37" s="9">
        <f>(H19-H25)/H31</f>
        <v>1.8834823886539877E-2</v>
      </c>
      <c r="I37" s="9">
        <f t="shared" si="9"/>
        <v>1.9886158037355231E-2</v>
      </c>
      <c r="J37" s="9">
        <f t="shared" si="9"/>
        <v>1.9981879035559272E-2</v>
      </c>
      <c r="K37" s="9">
        <f t="shared" si="9"/>
        <v>2.0350630736211545E-2</v>
      </c>
      <c r="L37" s="9">
        <f t="shared" si="9"/>
        <v>2.057901800945942E-2</v>
      </c>
      <c r="M37" s="9">
        <f t="shared" si="9"/>
        <v>2.1462680528794076E-2</v>
      </c>
      <c r="N37" s="9">
        <f t="shared" si="9"/>
        <v>2.2552843362542752E-2</v>
      </c>
      <c r="O37" s="9">
        <f t="shared" si="9"/>
        <v>2.2832129360652782E-2</v>
      </c>
      <c r="P37" s="9">
        <f t="shared" si="9"/>
        <v>2.2376992476784065E-2</v>
      </c>
      <c r="Q37" s="9">
        <f t="shared" si="9"/>
        <v>2.2209486715056702E-2</v>
      </c>
      <c r="R37" s="9">
        <f t="shared" si="9"/>
        <v>2.2423215750841226E-2</v>
      </c>
      <c r="S37" s="9">
        <f t="shared" si="9"/>
        <v>2.2341132217704018E-2</v>
      </c>
      <c r="T37" s="9">
        <f t="shared" si="9"/>
        <v>2.2741352499425067E-2</v>
      </c>
      <c r="U37" s="9">
        <f t="shared" si="9"/>
        <v>2.3419537967139012E-2</v>
      </c>
      <c r="V37" s="9">
        <f t="shared" si="9"/>
        <v>2.4366453318651841E-2</v>
      </c>
      <c r="W37" s="9">
        <f t="shared" si="9"/>
        <v>2.4069773455642214E-2</v>
      </c>
      <c r="X37" s="9">
        <f t="shared" si="9"/>
        <v>2.3661623636423445E-2</v>
      </c>
      <c r="Y37" s="9">
        <f t="shared" si="9"/>
        <v>2.251638554170398E-2</v>
      </c>
      <c r="Z37" s="9">
        <f t="shared" si="9"/>
        <v>2.1639769745837392E-2</v>
      </c>
      <c r="AA37" s="9">
        <f t="shared" si="9"/>
        <v>2.1009721442843934E-2</v>
      </c>
      <c r="AB37" s="9">
        <f t="shared" si="9"/>
        <v>2.0733587042913972E-2</v>
      </c>
      <c r="AC37" s="9">
        <f t="shared" si="9"/>
        <v>2.0621409546071268E-2</v>
      </c>
      <c r="AD37" s="9">
        <f t="shared" si="9"/>
        <v>2.1574044669308005E-2</v>
      </c>
      <c r="AE37" s="9">
        <f t="shared" si="9"/>
        <v>2.249007914344443E-2</v>
      </c>
    </row>
    <row r="38" spans="1:31" x14ac:dyDescent="0.25">
      <c r="B38" s="6"/>
      <c r="C38" s="6"/>
      <c r="D38" s="1">
        <v>44245</v>
      </c>
      <c r="E38" s="6"/>
      <c r="F38" s="6"/>
      <c r="G38" s="10">
        <f t="shared" si="10"/>
        <v>2.3665679469193845E-2</v>
      </c>
      <c r="H38" s="9">
        <f t="shared" ref="H38:AE39" si="11">(H20-H26)/H32</f>
        <v>2.2405807980175069E-2</v>
      </c>
      <c r="I38" s="9">
        <f t="shared" si="11"/>
        <v>2.2670509408220737E-2</v>
      </c>
      <c r="J38" s="9">
        <f t="shared" si="11"/>
        <v>2.2809361606578354E-2</v>
      </c>
      <c r="K38" s="9">
        <f t="shared" si="11"/>
        <v>2.3110480426847997E-2</v>
      </c>
      <c r="L38" s="9">
        <f t="shared" si="11"/>
        <v>2.3716157629689052E-2</v>
      </c>
      <c r="M38" s="9">
        <f t="shared" si="11"/>
        <v>2.4582611446465105E-2</v>
      </c>
      <c r="N38" s="9">
        <f t="shared" si="11"/>
        <v>2.4970740345690315E-2</v>
      </c>
      <c r="O38" s="9">
        <f t="shared" si="11"/>
        <v>2.3887690328724592E-2</v>
      </c>
      <c r="P38" s="9">
        <f t="shared" si="11"/>
        <v>2.3789450083629926E-2</v>
      </c>
      <c r="Q38" s="9">
        <f t="shared" si="11"/>
        <v>2.3928587446304099E-2</v>
      </c>
      <c r="R38" s="9">
        <f t="shared" si="11"/>
        <v>2.4416853962764145E-2</v>
      </c>
      <c r="S38" s="9">
        <f t="shared" si="11"/>
        <v>2.4770973575806363E-2</v>
      </c>
      <c r="T38" s="9">
        <f t="shared" si="11"/>
        <v>2.5238702296211366E-2</v>
      </c>
      <c r="U38" s="9">
        <f t="shared" si="11"/>
        <v>2.5315560211014273E-2</v>
      </c>
      <c r="V38" s="9">
        <f t="shared" si="11"/>
        <v>2.5751796489655587E-2</v>
      </c>
      <c r="W38" s="9">
        <f t="shared" si="11"/>
        <v>2.5945024563617976E-2</v>
      </c>
      <c r="X38" s="9">
        <f t="shared" si="11"/>
        <v>2.5379764966412397E-2</v>
      </c>
      <c r="Y38" s="9">
        <f t="shared" si="11"/>
        <v>2.4069812353408118E-2</v>
      </c>
      <c r="Z38" s="9">
        <f t="shared" si="11"/>
        <v>2.2629576845849122E-2</v>
      </c>
      <c r="AA38" s="9">
        <f t="shared" si="11"/>
        <v>2.1822977465449978E-2</v>
      </c>
      <c r="AB38" s="9">
        <f t="shared" si="11"/>
        <v>2.1585083302881454E-2</v>
      </c>
      <c r="AC38" s="9">
        <f t="shared" si="11"/>
        <v>2.1371345004892642E-2</v>
      </c>
      <c r="AD38" s="9">
        <f t="shared" si="11"/>
        <v>2.1817191342986569E-2</v>
      </c>
      <c r="AE38" s="9">
        <f t="shared" si="11"/>
        <v>2.1990248177376992E-2</v>
      </c>
    </row>
    <row r="39" spans="1:31" x14ac:dyDescent="0.25">
      <c r="B39" s="6"/>
      <c r="C39" s="6"/>
      <c r="D39" s="1">
        <v>44246</v>
      </c>
      <c r="E39" s="6"/>
      <c r="F39" s="6"/>
      <c r="G39" s="10">
        <f t="shared" si="10"/>
        <v>2.7703398426999357E-2</v>
      </c>
      <c r="H39" s="9">
        <f>(H21-H27)/H33</f>
        <v>2.2451958342673661E-2</v>
      </c>
      <c r="I39" s="9">
        <f t="shared" si="11"/>
        <v>2.2645729209895212E-2</v>
      </c>
      <c r="J39" s="9">
        <f t="shared" si="11"/>
        <v>2.2344431667481068E-2</v>
      </c>
      <c r="K39" s="9">
        <f t="shared" si="11"/>
        <v>2.2438523180509443E-2</v>
      </c>
      <c r="L39" s="9">
        <f t="shared" si="11"/>
        <v>2.2585447646341086E-2</v>
      </c>
      <c r="M39" s="9">
        <f t="shared" si="11"/>
        <v>2.3228221837289703E-2</v>
      </c>
      <c r="N39" s="9">
        <f>(N21-N27)/N33</f>
        <v>2.326505414292028E-2</v>
      </c>
      <c r="O39" s="9">
        <f t="shared" si="11"/>
        <v>2.2732194755717746E-2</v>
      </c>
      <c r="P39" s="9">
        <f t="shared" si="11"/>
        <v>2.3948341734857805E-2</v>
      </c>
      <c r="Q39" s="9">
        <f t="shared" si="11"/>
        <v>2.5728030666926284E-2</v>
      </c>
      <c r="R39" s="9">
        <f t="shared" si="11"/>
        <v>2.7987170054410468E-2</v>
      </c>
      <c r="S39" s="9">
        <f t="shared" si="11"/>
        <v>3.0412206903954304E-2</v>
      </c>
      <c r="T39" s="9">
        <f t="shared" si="11"/>
        <v>3.2329009005344113E-2</v>
      </c>
      <c r="U39" s="9">
        <f t="shared" si="11"/>
        <v>3.4163126884015127E-2</v>
      </c>
      <c r="V39" s="9">
        <f t="shared" si="11"/>
        <v>3.5388364905799469E-2</v>
      </c>
      <c r="W39" s="9">
        <f t="shared" si="11"/>
        <v>3.6687513055277586E-2</v>
      </c>
      <c r="X39" s="9">
        <f t="shared" si="11"/>
        <v>3.6270933196855447E-2</v>
      </c>
      <c r="Y39" s="9">
        <f t="shared" si="11"/>
        <v>3.440509457439795E-2</v>
      </c>
      <c r="Z39" s="9">
        <f t="shared" si="11"/>
        <v>3.0969876122057493E-2</v>
      </c>
      <c r="AA39" s="9">
        <f t="shared" si="11"/>
        <v>2.8491397755061511E-2</v>
      </c>
      <c r="AB39" s="9">
        <f t="shared" si="11"/>
        <v>2.7523300829861066E-2</v>
      </c>
      <c r="AC39" s="9">
        <f t="shared" si="11"/>
        <v>2.6592157740698636E-2</v>
      </c>
      <c r="AD39" s="9">
        <f t="shared" si="11"/>
        <v>2.6298701472028355E-2</v>
      </c>
      <c r="AE39" s="9">
        <f t="shared" si="11"/>
        <v>2.5994776563610565E-2</v>
      </c>
    </row>
    <row r="40" spans="1:31" s="4" customFormat="1" x14ac:dyDescent="0.25">
      <c r="A40" s="20"/>
    </row>
    <row r="41" spans="1:31" x14ac:dyDescent="0.25">
      <c r="A41" s="3" t="s">
        <v>55</v>
      </c>
      <c r="D41" t="s">
        <v>0</v>
      </c>
      <c r="E41" t="s">
        <v>44</v>
      </c>
      <c r="F41" t="s">
        <v>1</v>
      </c>
      <c r="G41" t="s">
        <v>3</v>
      </c>
      <c r="H41" t="s">
        <v>4</v>
      </c>
      <c r="I41" t="s">
        <v>5</v>
      </c>
      <c r="J41" t="s">
        <v>6</v>
      </c>
      <c r="K41" t="s">
        <v>7</v>
      </c>
      <c r="L41" t="s">
        <v>8</v>
      </c>
      <c r="M41" t="s">
        <v>9</v>
      </c>
      <c r="N41" t="s">
        <v>10</v>
      </c>
      <c r="O41" t="s">
        <v>11</v>
      </c>
      <c r="P41" t="s">
        <v>12</v>
      </c>
      <c r="Q41" t="s">
        <v>13</v>
      </c>
      <c r="R41" t="s">
        <v>14</v>
      </c>
      <c r="S41" t="s">
        <v>15</v>
      </c>
      <c r="T41" t="s">
        <v>16</v>
      </c>
      <c r="U41" t="s">
        <v>17</v>
      </c>
      <c r="V41" t="s">
        <v>18</v>
      </c>
      <c r="W41" t="s">
        <v>19</v>
      </c>
      <c r="X41" t="s">
        <v>20</v>
      </c>
      <c r="Y41" t="s">
        <v>21</v>
      </c>
      <c r="Z41" t="s">
        <v>22</v>
      </c>
      <c r="AA41" t="s">
        <v>23</v>
      </c>
      <c r="AB41" t="s">
        <v>24</v>
      </c>
      <c r="AC41" t="s">
        <v>25</v>
      </c>
      <c r="AD41" t="s">
        <v>26</v>
      </c>
      <c r="AE41" t="s">
        <v>27</v>
      </c>
    </row>
    <row r="42" spans="1:31" x14ac:dyDescent="0.25">
      <c r="A42" s="15" t="s">
        <v>77</v>
      </c>
      <c r="D42" s="1">
        <v>44243</v>
      </c>
      <c r="E42" t="s">
        <v>56</v>
      </c>
      <c r="F42" t="s">
        <v>46</v>
      </c>
      <c r="G42" s="2">
        <f>SUM(H42:AE42)</f>
        <v>11618773.878076456</v>
      </c>
      <c r="H42" s="2">
        <f>H36*H48</f>
        <v>415798.61605489446</v>
      </c>
      <c r="I42" s="2">
        <f t="shared" ref="I42:AE42" si="12">I36*I48</f>
        <v>331295.01536007383</v>
      </c>
      <c r="J42" s="2">
        <f t="shared" si="12"/>
        <v>313654.08991378406</v>
      </c>
      <c r="K42" s="2">
        <f t="shared" si="12"/>
        <v>361980.76183015981</v>
      </c>
      <c r="L42" s="2">
        <f t="shared" si="12"/>
        <v>374697.98131819605</v>
      </c>
      <c r="M42" s="2">
        <f t="shared" si="12"/>
        <v>451861.93076219771</v>
      </c>
      <c r="N42" s="2">
        <f t="shared" si="12"/>
        <v>325977.57326726476</v>
      </c>
      <c r="O42" s="2">
        <f t="shared" si="12"/>
        <v>615976.96295567369</v>
      </c>
      <c r="P42" s="2">
        <f t="shared" si="12"/>
        <v>363912.83657275792</v>
      </c>
      <c r="Q42" s="2">
        <f t="shared" si="12"/>
        <v>404315.29430257488</v>
      </c>
      <c r="R42" s="2">
        <f t="shared" si="12"/>
        <v>659206.86313988362</v>
      </c>
      <c r="S42" s="2">
        <f t="shared" si="12"/>
        <v>685165.99116142269</v>
      </c>
      <c r="T42" s="2">
        <f t="shared" si="12"/>
        <v>650795.44880115322</v>
      </c>
      <c r="U42" s="2">
        <f t="shared" si="12"/>
        <v>626455.94002312794</v>
      </c>
      <c r="V42" s="2">
        <f t="shared" si="12"/>
        <v>656994.12502443499</v>
      </c>
      <c r="W42" s="2">
        <f t="shared" si="12"/>
        <v>455040.87782754219</v>
      </c>
      <c r="X42" s="2">
        <f t="shared" si="12"/>
        <v>388593.26708143821</v>
      </c>
      <c r="Y42" s="2">
        <f t="shared" si="12"/>
        <v>344197.3549196134</v>
      </c>
      <c r="Z42" s="2">
        <f t="shared" si="12"/>
        <v>410002.82270096074</v>
      </c>
      <c r="AA42" s="2">
        <f t="shared" si="12"/>
        <v>479964.31209504232</v>
      </c>
      <c r="AB42" s="2">
        <f t="shared" si="12"/>
        <v>452998.88096878858</v>
      </c>
      <c r="AC42" s="2">
        <f t="shared" si="12"/>
        <v>573335.62404518633</v>
      </c>
      <c r="AD42" s="2">
        <f t="shared" si="12"/>
        <v>696280.84638528305</v>
      </c>
      <c r="AE42" s="2">
        <f t="shared" si="12"/>
        <v>580270.4615650035</v>
      </c>
    </row>
    <row r="43" spans="1:31" x14ac:dyDescent="0.25">
      <c r="A43" s="7"/>
      <c r="B43" s="6"/>
      <c r="C43" s="6"/>
      <c r="D43" s="17">
        <v>44244</v>
      </c>
      <c r="E43" s="6" t="s">
        <v>56</v>
      </c>
      <c r="F43" s="6" t="s">
        <v>46</v>
      </c>
      <c r="G43" s="2">
        <f t="shared" ref="G42:G45" si="13">SUM(H43:AE43)</f>
        <v>16232182.984314917</v>
      </c>
      <c r="H43" s="2">
        <f t="shared" ref="H43:AE43" si="14">H37*H49</f>
        <v>725716.41186267277</v>
      </c>
      <c r="I43" s="2">
        <f t="shared" si="14"/>
        <v>516977.47870966682</v>
      </c>
      <c r="J43" s="2">
        <f t="shared" si="14"/>
        <v>509130.68671020464</v>
      </c>
      <c r="K43" s="2">
        <f t="shared" si="14"/>
        <v>536280.86270592769</v>
      </c>
      <c r="L43" s="2">
        <f t="shared" si="14"/>
        <v>521530.80316362565</v>
      </c>
      <c r="M43" s="2">
        <f t="shared" si="14"/>
        <v>735300.08888505027</v>
      </c>
      <c r="N43" s="2">
        <f t="shared" si="14"/>
        <v>484454.8317182039</v>
      </c>
      <c r="O43" s="2">
        <f t="shared" si="14"/>
        <v>884691.43850367831</v>
      </c>
      <c r="P43" s="2">
        <f t="shared" si="14"/>
        <v>606991.6298052565</v>
      </c>
      <c r="Q43" s="2">
        <f t="shared" si="14"/>
        <v>581031.8403067058</v>
      </c>
      <c r="R43" s="2">
        <f t="shared" si="14"/>
        <v>566333.19085727399</v>
      </c>
      <c r="S43" s="2">
        <f t="shared" si="14"/>
        <v>562537.8043226623</v>
      </c>
      <c r="T43" s="2">
        <f t="shared" si="14"/>
        <v>539475.45259639679</v>
      </c>
      <c r="U43" s="2">
        <f t="shared" si="14"/>
        <v>570627.47597350634</v>
      </c>
      <c r="V43" s="2">
        <f t="shared" si="14"/>
        <v>661315.09106294392</v>
      </c>
      <c r="W43" s="2">
        <f t="shared" si="14"/>
        <v>846107.76072845852</v>
      </c>
      <c r="X43" s="2">
        <f t="shared" si="14"/>
        <v>735282.14823329519</v>
      </c>
      <c r="Y43" s="2">
        <f t="shared" si="14"/>
        <v>514675.24908918532</v>
      </c>
      <c r="Z43" s="2">
        <f t="shared" si="14"/>
        <v>750281.2209646753</v>
      </c>
      <c r="AA43" s="2">
        <f t="shared" si="14"/>
        <v>877700.08001093508</v>
      </c>
      <c r="AB43" s="2">
        <f t="shared" si="14"/>
        <v>828661.4476754159</v>
      </c>
      <c r="AC43" s="2">
        <f t="shared" si="14"/>
        <v>857954.0879231923</v>
      </c>
      <c r="AD43" s="2">
        <f t="shared" si="14"/>
        <v>893535.15119990346</v>
      </c>
      <c r="AE43" s="2">
        <f t="shared" si="14"/>
        <v>925590.75130607979</v>
      </c>
    </row>
    <row r="44" spans="1:31" x14ac:dyDescent="0.25">
      <c r="D44" s="1">
        <v>44245</v>
      </c>
      <c r="E44" t="s">
        <v>56</v>
      </c>
      <c r="F44" t="s">
        <v>46</v>
      </c>
      <c r="G44" s="2">
        <f t="shared" si="13"/>
        <v>19076009.245140899</v>
      </c>
      <c r="H44" s="2">
        <f t="shared" ref="H44:AE44" si="15">H38*H50</f>
        <v>620560.89410882478</v>
      </c>
      <c r="I44" s="2">
        <f t="shared" si="15"/>
        <v>629547.60287708591</v>
      </c>
      <c r="J44" s="2">
        <f t="shared" si="15"/>
        <v>648650.71303099813</v>
      </c>
      <c r="K44" s="2">
        <f t="shared" si="15"/>
        <v>639410.95049584901</v>
      </c>
      <c r="L44" s="2">
        <f t="shared" si="15"/>
        <v>651176.0898892734</v>
      </c>
      <c r="M44" s="2">
        <f t="shared" si="15"/>
        <v>874104.85663699883</v>
      </c>
      <c r="N44" s="2">
        <f t="shared" si="15"/>
        <v>555440.16627423302</v>
      </c>
      <c r="O44" s="2">
        <f t="shared" si="15"/>
        <v>965689.29875157762</v>
      </c>
      <c r="P44" s="2">
        <f t="shared" si="15"/>
        <v>676520.81591548934</v>
      </c>
      <c r="Q44" s="2">
        <f t="shared" si="15"/>
        <v>668539.03586110612</v>
      </c>
      <c r="R44" s="2">
        <f t="shared" si="15"/>
        <v>844006.30763251742</v>
      </c>
      <c r="S44" s="2">
        <f t="shared" si="15"/>
        <v>876794.50033724774</v>
      </c>
      <c r="T44" s="2">
        <f t="shared" si="15"/>
        <v>902467.2585259109</v>
      </c>
      <c r="U44" s="2">
        <f t="shared" si="15"/>
        <v>970675.07097439852</v>
      </c>
      <c r="V44" s="2">
        <f t="shared" si="15"/>
        <v>979737.86556264898</v>
      </c>
      <c r="W44" s="2">
        <f t="shared" si="15"/>
        <v>921082.18252664839</v>
      </c>
      <c r="X44" s="2">
        <f t="shared" si="15"/>
        <v>845335.81200055243</v>
      </c>
      <c r="Y44" s="2">
        <f t="shared" si="15"/>
        <v>588702.17502377182</v>
      </c>
      <c r="Z44" s="2">
        <f t="shared" si="15"/>
        <v>624885.10604741273</v>
      </c>
      <c r="AA44" s="2">
        <f t="shared" si="15"/>
        <v>950756.95136633061</v>
      </c>
      <c r="AB44" s="2">
        <f t="shared" si="15"/>
        <v>902906.77370660228</v>
      </c>
      <c r="AC44" s="2">
        <f t="shared" si="15"/>
        <v>883923.76212250034</v>
      </c>
      <c r="AD44" s="2">
        <f t="shared" si="15"/>
        <v>931721.54383110523</v>
      </c>
      <c r="AE44" s="2">
        <f t="shared" si="15"/>
        <v>923373.51164181205</v>
      </c>
    </row>
    <row r="45" spans="1:31" s="6" customFormat="1" x14ac:dyDescent="0.25">
      <c r="A45" s="3"/>
      <c r="B45"/>
      <c r="C45"/>
      <c r="D45" s="1">
        <v>44246</v>
      </c>
      <c r="E45" t="s">
        <v>56</v>
      </c>
      <c r="F45" t="s">
        <v>46</v>
      </c>
      <c r="G45" s="2">
        <f>SUM(H45:AE45)</f>
        <v>19371171.003807858</v>
      </c>
      <c r="H45" s="2">
        <f t="shared" ref="H45:AE45" si="16">H39*H51</f>
        <v>773031.07716669922</v>
      </c>
      <c r="I45" s="2">
        <f t="shared" si="16"/>
        <v>781897.16563251533</v>
      </c>
      <c r="J45" s="2">
        <f t="shared" si="16"/>
        <v>786222.37346869521</v>
      </c>
      <c r="K45" s="2">
        <f t="shared" si="16"/>
        <v>781867.95097090339</v>
      </c>
      <c r="L45" s="2">
        <f t="shared" si="16"/>
        <v>760781.26839100313</v>
      </c>
      <c r="M45" s="2">
        <f t="shared" si="16"/>
        <v>718671.98526989587</v>
      </c>
      <c r="N45" s="2">
        <f t="shared" si="16"/>
        <v>657979.89754057035</v>
      </c>
      <c r="O45" s="2">
        <f t="shared" si="16"/>
        <v>1049819.3784597772</v>
      </c>
      <c r="P45" s="2">
        <f t="shared" si="16"/>
        <v>810815.37602744054</v>
      </c>
      <c r="Q45" s="2">
        <f t="shared" si="16"/>
        <v>845544.38534586027</v>
      </c>
      <c r="R45" s="2">
        <f t="shared" si="16"/>
        <v>908206.87466728536</v>
      </c>
      <c r="S45" s="2">
        <f t="shared" si="16"/>
        <v>1190188.2068470831</v>
      </c>
      <c r="T45" s="2">
        <f t="shared" si="16"/>
        <v>1046618.3780140231</v>
      </c>
      <c r="U45" s="2">
        <f t="shared" si="16"/>
        <v>1013308.6228425085</v>
      </c>
      <c r="V45" s="2">
        <f t="shared" si="16"/>
        <v>1056474.8212683955</v>
      </c>
      <c r="W45" s="2">
        <f t="shared" si="16"/>
        <v>758372.74283122935</v>
      </c>
      <c r="X45" s="2">
        <f t="shared" si="16"/>
        <v>679341.18355876359</v>
      </c>
      <c r="Y45" s="2">
        <f t="shared" si="16"/>
        <v>604743.83701108303</v>
      </c>
      <c r="Z45" s="2">
        <f t="shared" si="16"/>
        <v>627591.09559027047</v>
      </c>
      <c r="AA45" s="2">
        <f t="shared" si="16"/>
        <v>835543.96386487351</v>
      </c>
      <c r="AB45" s="2">
        <f t="shared" si="16"/>
        <v>720344.00845712179</v>
      </c>
      <c r="AC45" s="2">
        <f t="shared" si="16"/>
        <v>703811.23884978204</v>
      </c>
      <c r="AD45" s="2">
        <f t="shared" si="16"/>
        <v>667926.24109041831</v>
      </c>
      <c r="AE45" s="2">
        <f t="shared" si="16"/>
        <v>592068.93064166175</v>
      </c>
    </row>
    <row r="46" spans="1:31" s="4" customFormat="1" ht="14.25" customHeight="1" x14ac:dyDescent="0.25">
      <c r="A46" s="20"/>
    </row>
    <row r="47" spans="1:31" x14ac:dyDescent="0.25">
      <c r="A47" s="3" t="s">
        <v>58</v>
      </c>
      <c r="D47" t="s">
        <v>0</v>
      </c>
      <c r="E47" t="s">
        <v>44</v>
      </c>
      <c r="F47" t="s">
        <v>1</v>
      </c>
      <c r="G47" t="s">
        <v>3</v>
      </c>
      <c r="H47" t="s">
        <v>4</v>
      </c>
      <c r="I47" t="s">
        <v>5</v>
      </c>
      <c r="J47" t="s">
        <v>6</v>
      </c>
      <c r="K47" t="s">
        <v>7</v>
      </c>
      <c r="L47" t="s">
        <v>8</v>
      </c>
      <c r="M47" t="s">
        <v>9</v>
      </c>
      <c r="N47" t="s">
        <v>10</v>
      </c>
      <c r="O47" t="s">
        <v>11</v>
      </c>
      <c r="P47" t="s">
        <v>12</v>
      </c>
      <c r="Q47" t="s">
        <v>13</v>
      </c>
      <c r="R47" t="s">
        <v>14</v>
      </c>
      <c r="S47" t="s">
        <v>15</v>
      </c>
      <c r="T47" t="s">
        <v>16</v>
      </c>
      <c r="U47" t="s">
        <v>17</v>
      </c>
      <c r="V47" t="s">
        <v>18</v>
      </c>
      <c r="W47" t="s">
        <v>19</v>
      </c>
      <c r="X47" t="s">
        <v>20</v>
      </c>
      <c r="Y47" t="s">
        <v>21</v>
      </c>
      <c r="Z47" t="s">
        <v>22</v>
      </c>
      <c r="AA47" t="s">
        <v>23</v>
      </c>
      <c r="AB47" t="s">
        <v>24</v>
      </c>
      <c r="AC47" t="s">
        <v>25</v>
      </c>
      <c r="AD47" t="s">
        <v>26</v>
      </c>
      <c r="AE47" t="s">
        <v>27</v>
      </c>
    </row>
    <row r="48" spans="1:31" x14ac:dyDescent="0.25">
      <c r="A48" s="3" t="s">
        <v>78</v>
      </c>
      <c r="D48" s="1">
        <v>44243</v>
      </c>
      <c r="E48" t="s">
        <v>59</v>
      </c>
      <c r="G48" s="2">
        <f t="shared" ref="G48:G51" si="17">SUM(H48:AE48)</f>
        <v>639456553.65999997</v>
      </c>
      <c r="H48" s="2">
        <f>rtm_data_actuals!H44+rtm_data_actuals!H56</f>
        <v>25041506.959999997</v>
      </c>
      <c r="I48" s="2">
        <f>rtm_data_actuals!I44+rtm_data_actuals!I56</f>
        <v>20058668.34</v>
      </c>
      <c r="J48" s="2">
        <f>rtm_data_actuals!J44+rtm_data_actuals!J56</f>
        <v>19441653.899999999</v>
      </c>
      <c r="K48" s="2">
        <f>rtm_data_actuals!K44+rtm_data_actuals!K56</f>
        <v>21889394.880000003</v>
      </c>
      <c r="L48" s="2">
        <f>rtm_data_actuals!L44+rtm_data_actuals!L56</f>
        <v>22477301.060000002</v>
      </c>
      <c r="M48" s="2">
        <f>rtm_data_actuals!M44+rtm_data_actuals!M56</f>
        <v>26937096.48</v>
      </c>
      <c r="N48" s="2">
        <f>rtm_data_actuals!N44+rtm_data_actuals!N56</f>
        <v>18773233.199999999</v>
      </c>
      <c r="O48" s="2">
        <f>rtm_data_actuals!O44+rtm_data_actuals!O56</f>
        <v>34967928.719999999</v>
      </c>
      <c r="P48" s="2">
        <f>rtm_data_actuals!P44+rtm_data_actuals!P56</f>
        <v>22189644.32</v>
      </c>
      <c r="Q48" s="2">
        <f>rtm_data_actuals!Q44+rtm_data_actuals!Q56</f>
        <v>23322424.979999997</v>
      </c>
      <c r="R48" s="2">
        <f>rtm_data_actuals!R44+rtm_data_actuals!R56</f>
        <v>36074607.579999998</v>
      </c>
      <c r="S48" s="2">
        <f>rtm_data_actuals!S44+rtm_data_actuals!S56</f>
        <v>36653315.009999998</v>
      </c>
      <c r="T48" s="2">
        <f>rtm_data_actuals!T44+rtm_data_actuals!T56</f>
        <v>34020490.719999999</v>
      </c>
      <c r="U48" s="2">
        <f>rtm_data_actuals!U44+rtm_data_actuals!U56</f>
        <v>32475188.099999998</v>
      </c>
      <c r="V48" s="2">
        <f>rtm_data_actuals!V44+rtm_data_actuals!V56</f>
        <v>31402723.399999999</v>
      </c>
      <c r="W48" s="2">
        <f>rtm_data_actuals!W44+rtm_data_actuals!W56</f>
        <v>22104376.719999999</v>
      </c>
      <c r="X48" s="2">
        <f>rtm_data_actuals!X44+rtm_data_actuals!X56</f>
        <v>19903753.799999997</v>
      </c>
      <c r="Y48" s="2">
        <f>rtm_data_actuals!Y44+rtm_data_actuals!Y56</f>
        <v>18806216.579999998</v>
      </c>
      <c r="Z48" s="2">
        <f>rtm_data_actuals!Z44+rtm_data_actuals!Z56</f>
        <v>23166459.960000001</v>
      </c>
      <c r="AA48" s="2">
        <f>rtm_data_actuals!AA44+rtm_data_actuals!AA56</f>
        <v>26364162</v>
      </c>
      <c r="AB48" s="2">
        <f>rtm_data_actuals!AB44+rtm_data_actuals!AB56</f>
        <v>24464552.960000001</v>
      </c>
      <c r="AC48" s="2">
        <f>rtm_data_actuals!AC44+rtm_data_actuals!AC56</f>
        <v>31099916.82</v>
      </c>
      <c r="AD48" s="2">
        <f>rtm_data_actuals!AD44+rtm_data_actuals!AD56</f>
        <v>36790260</v>
      </c>
      <c r="AE48" s="2">
        <f>rtm_data_actuals!AE44+rtm_data_actuals!AE56</f>
        <v>31031677.170000002</v>
      </c>
    </row>
    <row r="49" spans="1:31" x14ac:dyDescent="0.25">
      <c r="D49" s="1">
        <v>44244</v>
      </c>
      <c r="E49" t="s">
        <v>59</v>
      </c>
      <c r="G49" s="2">
        <f t="shared" si="17"/>
        <v>744818205.78999984</v>
      </c>
      <c r="H49" s="2">
        <v>38530565.310000002</v>
      </c>
      <c r="I49" s="2">
        <v>25996850.559999999</v>
      </c>
      <c r="J49" s="2">
        <v>25479620.100000001</v>
      </c>
      <c r="K49" s="2">
        <v>26352051.18</v>
      </c>
      <c r="L49" s="2">
        <v>25342842.059999999</v>
      </c>
      <c r="M49" s="2">
        <v>34259471.359999999</v>
      </c>
      <c r="N49" s="2">
        <v>21480876</v>
      </c>
      <c r="O49" s="2">
        <v>38747653.560000002</v>
      </c>
      <c r="P49" s="2">
        <v>27125702.010000002</v>
      </c>
      <c r="Q49" s="2">
        <v>26161425.870000001</v>
      </c>
      <c r="R49" s="2">
        <v>25256555.399999999</v>
      </c>
      <c r="S49" s="2">
        <v>25179467.129999999</v>
      </c>
      <c r="T49" s="2">
        <v>23722223.760000002</v>
      </c>
      <c r="U49" s="2">
        <v>24365445.5</v>
      </c>
      <c r="V49" s="2">
        <v>27140391.850000001</v>
      </c>
      <c r="W49" s="2">
        <v>35152294.32</v>
      </c>
      <c r="X49" s="2">
        <v>31074881.399999999</v>
      </c>
      <c r="Y49" s="2">
        <v>22857809.399999999</v>
      </c>
      <c r="Z49" s="2">
        <v>34671405</v>
      </c>
      <c r="AA49" s="2">
        <v>41775902.759999998</v>
      </c>
      <c r="AB49" s="2">
        <v>39967104.869999997</v>
      </c>
      <c r="AC49" s="2">
        <v>41605016.670000002</v>
      </c>
      <c r="AD49" s="2">
        <v>41417136.420000002</v>
      </c>
      <c r="AE49" s="2">
        <v>41155513.299999997</v>
      </c>
    </row>
    <row r="50" spans="1:31" x14ac:dyDescent="0.25">
      <c r="D50" s="1">
        <v>44245</v>
      </c>
      <c r="E50" t="s">
        <v>59</v>
      </c>
      <c r="G50" s="2">
        <f t="shared" si="17"/>
        <v>808074898.67999983</v>
      </c>
      <c r="H50" s="2">
        <v>27696430.079999998</v>
      </c>
      <c r="I50" s="2">
        <v>27769451.120000001</v>
      </c>
      <c r="J50" s="2">
        <v>28437916.16</v>
      </c>
      <c r="K50" s="2">
        <v>27667575</v>
      </c>
      <c r="L50" s="2">
        <v>27457065.350000001</v>
      </c>
      <c r="M50" s="2">
        <v>35557851.880000003</v>
      </c>
      <c r="N50" s="2">
        <v>22243640.300000001</v>
      </c>
      <c r="O50" s="2">
        <v>40426231.479999997</v>
      </c>
      <c r="P50" s="2">
        <v>28437850.120000001</v>
      </c>
      <c r="Q50" s="2">
        <v>27938926.079999998</v>
      </c>
      <c r="R50" s="2">
        <v>34566546.079999998</v>
      </c>
      <c r="S50" s="2">
        <v>35396045.200000003</v>
      </c>
      <c r="T50" s="2">
        <v>35757276.579999998</v>
      </c>
      <c r="U50" s="2">
        <v>38343021.560000002</v>
      </c>
      <c r="V50" s="2">
        <v>38045418.149999999</v>
      </c>
      <c r="W50" s="2">
        <v>35501303.159999996</v>
      </c>
      <c r="X50" s="2">
        <v>33307472.039999999</v>
      </c>
      <c r="Y50" s="2">
        <v>24458112.359999999</v>
      </c>
      <c r="Z50" s="2">
        <v>27613645.199999999</v>
      </c>
      <c r="AA50" s="2">
        <v>43566784.270000003</v>
      </c>
      <c r="AB50" s="2">
        <v>41830126.899999999</v>
      </c>
      <c r="AC50" s="2">
        <v>41360230.810000002</v>
      </c>
      <c r="AD50" s="2">
        <v>42705842.799999997</v>
      </c>
      <c r="AE50" s="2">
        <v>41990136</v>
      </c>
    </row>
    <row r="51" spans="1:31" x14ac:dyDescent="0.25">
      <c r="D51" s="1">
        <v>44246</v>
      </c>
      <c r="E51" t="s">
        <v>59</v>
      </c>
      <c r="G51" s="2">
        <f t="shared" si="17"/>
        <v>715655381.83999991</v>
      </c>
      <c r="H51" s="2">
        <v>34430452.140000001</v>
      </c>
      <c r="I51" s="2">
        <v>34527356.5</v>
      </c>
      <c r="J51" s="2">
        <v>35186501.280000001</v>
      </c>
      <c r="K51" s="2">
        <v>34844893.520000003</v>
      </c>
      <c r="L51" s="2">
        <v>33684577.799999997</v>
      </c>
      <c r="M51" s="2">
        <v>30939604</v>
      </c>
      <c r="N51" s="2">
        <v>28281898.399999999</v>
      </c>
      <c r="O51" s="2">
        <v>46182051.039999999</v>
      </c>
      <c r="P51" s="2">
        <v>33856848.420000002</v>
      </c>
      <c r="Q51" s="2">
        <v>32864714.609999999</v>
      </c>
      <c r="R51" s="2">
        <v>32450829.18</v>
      </c>
      <c r="S51" s="2">
        <v>39135213.390000001</v>
      </c>
      <c r="T51" s="2">
        <v>32373970.32</v>
      </c>
      <c r="U51" s="2">
        <v>29660886.32</v>
      </c>
      <c r="V51" s="2">
        <v>29853733.68</v>
      </c>
      <c r="W51" s="2">
        <v>20671140.66</v>
      </c>
      <c r="X51" s="2">
        <v>18729630.690000001</v>
      </c>
      <c r="Y51" s="2">
        <v>17577159.559999999</v>
      </c>
      <c r="Z51" s="2">
        <v>20264565.899999999</v>
      </c>
      <c r="AA51" s="2">
        <v>29326183.68</v>
      </c>
      <c r="AB51" s="2">
        <v>26172151.84</v>
      </c>
      <c r="AC51" s="2">
        <v>26466872.140000001</v>
      </c>
      <c r="AD51" s="2">
        <v>25397689</v>
      </c>
      <c r="AE51" s="2">
        <v>22776457.77</v>
      </c>
    </row>
    <row r="52" spans="1:31" s="18" customFormat="1" x14ac:dyDescent="0.25">
      <c r="A52" s="21"/>
    </row>
    <row r="53" spans="1:31" x14ac:dyDescent="0.25">
      <c r="A53" s="3" t="s">
        <v>62</v>
      </c>
      <c r="D53" t="s">
        <v>0</v>
      </c>
      <c r="E53" t="s">
        <v>44</v>
      </c>
      <c r="F53" t="s">
        <v>1</v>
      </c>
      <c r="G53" t="s">
        <v>3</v>
      </c>
      <c r="H53" t="s">
        <v>4</v>
      </c>
      <c r="I53" t="s">
        <v>5</v>
      </c>
      <c r="J53" t="s">
        <v>6</v>
      </c>
      <c r="K53" t="s">
        <v>7</v>
      </c>
      <c r="L53" t="s">
        <v>8</v>
      </c>
      <c r="M53" t="s">
        <v>9</v>
      </c>
      <c r="N53" t="s">
        <v>10</v>
      </c>
      <c r="O53" t="s">
        <v>11</v>
      </c>
      <c r="P53" t="s">
        <v>12</v>
      </c>
      <c r="Q53" t="s">
        <v>13</v>
      </c>
      <c r="R53" t="s">
        <v>14</v>
      </c>
      <c r="S53" t="s">
        <v>15</v>
      </c>
      <c r="T53" t="s">
        <v>16</v>
      </c>
      <c r="U53" t="s">
        <v>17</v>
      </c>
      <c r="V53" t="s">
        <v>18</v>
      </c>
      <c r="W53" t="s">
        <v>19</v>
      </c>
      <c r="X53" t="s">
        <v>20</v>
      </c>
      <c r="Y53" t="s">
        <v>21</v>
      </c>
      <c r="Z53" t="s">
        <v>22</v>
      </c>
      <c r="AA53" t="s">
        <v>23</v>
      </c>
      <c r="AB53" t="s">
        <v>24</v>
      </c>
      <c r="AC53" t="s">
        <v>25</v>
      </c>
      <c r="AD53" t="s">
        <v>26</v>
      </c>
      <c r="AE53" t="s">
        <v>27</v>
      </c>
    </row>
    <row r="54" spans="1:31" ht="15.75" customHeight="1" x14ac:dyDescent="0.25">
      <c r="A54" s="3" t="s">
        <v>79</v>
      </c>
      <c r="D54" s="1">
        <v>44243</v>
      </c>
      <c r="E54" t="s">
        <v>63</v>
      </c>
      <c r="F54" t="s">
        <v>46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</row>
    <row r="55" spans="1:31" s="4" customFormat="1" x14ac:dyDescent="0.25">
      <c r="A55" s="20"/>
    </row>
    <row r="56" spans="1:31" x14ac:dyDescent="0.25">
      <c r="A56" s="3" t="s">
        <v>95</v>
      </c>
    </row>
    <row r="57" spans="1:31" x14ac:dyDescent="0.25">
      <c r="E57" t="s">
        <v>0</v>
      </c>
      <c r="F57" t="s">
        <v>73</v>
      </c>
      <c r="G57" t="s">
        <v>80</v>
      </c>
      <c r="H57" t="s">
        <v>83</v>
      </c>
    </row>
    <row r="58" spans="1:31" x14ac:dyDescent="0.25">
      <c r="E58" s="1">
        <v>44243</v>
      </c>
      <c r="F58" s="2">
        <f>dam_data_adjusted!G36</f>
        <v>24844088.454728842</v>
      </c>
      <c r="G58" s="2">
        <f>G42</f>
        <v>11618773.878076456</v>
      </c>
      <c r="H58" s="19">
        <f>G58-F58</f>
        <v>-13225314.576652385</v>
      </c>
    </row>
    <row r="59" spans="1:31" x14ac:dyDescent="0.25">
      <c r="E59" s="17">
        <v>44244</v>
      </c>
      <c r="F59" s="2">
        <f>dam_data_adjusted!G37</f>
        <v>25727113.006829239</v>
      </c>
      <c r="G59" s="2">
        <f t="shared" ref="G59:G61" si="18">G43</f>
        <v>16232182.984314917</v>
      </c>
      <c r="H59" s="19">
        <f>G59-F59</f>
        <v>-9494930.0225143228</v>
      </c>
    </row>
    <row r="60" spans="1:31" x14ac:dyDescent="0.25">
      <c r="E60" s="1">
        <v>44245</v>
      </c>
      <c r="F60" s="2">
        <f>dam_data_adjusted!G38</f>
        <v>23256665.953618176</v>
      </c>
      <c r="G60" s="2">
        <f t="shared" si="18"/>
        <v>19076009.245140899</v>
      </c>
      <c r="H60" s="19">
        <f t="shared" ref="H60:H61" si="19">G60-F60</f>
        <v>-4180656.7084772773</v>
      </c>
    </row>
    <row r="61" spans="1:31" x14ac:dyDescent="0.25">
      <c r="E61" s="1">
        <v>44246</v>
      </c>
      <c r="F61" s="2">
        <f>dam_data_adjusted!G39</f>
        <v>19680247.56928429</v>
      </c>
      <c r="G61" s="2">
        <f t="shared" si="18"/>
        <v>19371171.003807858</v>
      </c>
      <c r="H61" s="19">
        <f t="shared" si="19"/>
        <v>-309076.56547643244</v>
      </c>
    </row>
    <row r="62" spans="1:31" x14ac:dyDescent="0.25">
      <c r="I62" s="3" t="s">
        <v>67</v>
      </c>
      <c r="J62" s="3"/>
      <c r="K62" s="3"/>
      <c r="L62" s="3"/>
      <c r="M62" s="3"/>
      <c r="N62" s="3"/>
      <c r="O62" s="3"/>
      <c r="P62" s="3"/>
    </row>
    <row r="63" spans="1:31" x14ac:dyDescent="0.25">
      <c r="I63" s="3" t="s">
        <v>84</v>
      </c>
      <c r="J63" s="3"/>
      <c r="K63" s="3"/>
      <c r="L63" s="3"/>
      <c r="M63" s="3"/>
      <c r="N63" s="3"/>
      <c r="O63" s="3"/>
      <c r="P63" s="3"/>
    </row>
    <row r="64" spans="1:31" x14ac:dyDescent="0.25">
      <c r="F64" t="s">
        <v>94</v>
      </c>
      <c r="G64" s="13">
        <f>SUM(G58:G61,G54)</f>
        <v>66298137.111340135</v>
      </c>
    </row>
    <row r="65" spans="7:7" x14ac:dyDescent="0.25">
      <c r="G65" s="13"/>
    </row>
    <row r="68" spans="7:7" x14ac:dyDescent="0.25">
      <c r="G68" s="19"/>
    </row>
  </sheetData>
  <sortState xmlns:xlrd2="http://schemas.microsoft.com/office/spreadsheetml/2017/richdata2" ref="A22:DB26">
    <sortCondition ref="C22:C26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C4BE4B2-E609-4155-B289-5B201BDEB713}"/>
</file>

<file path=customXml/itemProps2.xml><?xml version="1.0" encoding="utf-8"?>
<ds:datastoreItem xmlns:ds="http://schemas.openxmlformats.org/officeDocument/2006/customXml" ds:itemID="{A631C83B-4067-46E4-B3BE-ED266D477A6A}"/>
</file>

<file path=customXml/itemProps3.xml><?xml version="1.0" encoding="utf-8"?>
<ds:datastoreItem xmlns:ds="http://schemas.openxmlformats.org/officeDocument/2006/customXml" ds:itemID="{5863D1D7-CF2E-48C7-9F1C-4A93CB15ED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dam_data_actuals</vt:lpstr>
      <vt:lpstr>rtm_data_actuals</vt:lpstr>
      <vt:lpstr>dam_data_adjusted</vt:lpstr>
      <vt:lpstr>rtm_data_adjusted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Holt, Blake</dc:creator>
  <cp:lastModifiedBy>Holt, Blake</cp:lastModifiedBy>
  <dcterms:created xsi:type="dcterms:W3CDTF">2021-06-22T16:52:57Z</dcterms:created>
  <dcterms:modified xsi:type="dcterms:W3CDTF">2022-04-14T12:41:47Z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0x010100156CF97E76ACE1499DF8744740EDBBC2</vt:lpwstr>
  </property>
</Properties>
</file>